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37A323C3-7097-4D56-BEE6-755DEF42BA3C}"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5" i="1" l="1"/>
  <c r="G63" i="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<sst xmlns="http://schemas.openxmlformats.org/spreadsheetml/2006/main" count="509" uniqueCount="229">
  <si>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</si>
  <si>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</si>
  <si>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</si>
  <si>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</si>
  <si>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</si>
  <si>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</si>
  <si>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</si>
  <si>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</si>
  <si>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</si>
  <si>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</si>
  <si>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</si>
  <si>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</si>
  <si>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</si>
  <si>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</si>
  <si>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</si>
  <si>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</si>
  <si>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</si>
  <si>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</si>
  <si>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</si>
  <si>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</si>
  <si>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</si>
  <si>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</si>
  <si>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</si>
  <si>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</si>
  <si>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</si>
  <si>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</si>
  <si>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</si>
  <si>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</si>
  <si>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</si>
  <si>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</si>
  <si>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</si>
  <si>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</si>
  <si>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</si>
  <si>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</si>
  <si>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</si>
  <si>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</si>
  <si>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</si>
  <si>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</si>
  <si>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</si>
  <si>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</si>
  <si>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</si>
  <si>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</si>
  <si>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</si>
  <si>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</si>
  <si>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</si>
  <si>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</si>
  <si>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</si>
  <si>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</si>
  <si>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</si>
  <si>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</si>
  <si>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</si>
  <si>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</si>
  <si>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</si>
  <si>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</si>
  <si>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</si>
  <si>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</si>
  <si>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</si>
  <si>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</si>
  <si>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</si>
  <si>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</si>
  <si>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</si>
  <si>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</si>
  <si>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</si>
  <si>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</si>
  <si>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</si>
  <si>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</si>
  <si>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</si>
  <si>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</si>
  <si>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</si>
  <si>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</si>
  <si>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</si>
  <si>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</si>
  <si>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</si>
  <si>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</si>
  <si>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</si>
  <si>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</si>
  <si>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</si>
  <si>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</si>
  <si>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</si>
  <si>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</si>
  <si>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</si>
  <si>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</si>
  <si>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</si>
  <si>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</si>
  <si>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</si>
  <si>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</si>
  <si>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</si>
  <si>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</si>
  <si>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</si>
  <si>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</si>
  <si>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</si>
  <si>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</si>
  <si>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გორის N1 საჯარო სკოლა</t>
  </si>
  <si>
    <t>სკოლაში მიყვანა</t>
  </si>
  <si>
    <t>ჭალის დასახლება - გორის N1 საჯარო სკოლა</t>
  </si>
  <si>
    <t>სკოლიდან წამოყვანა</t>
  </si>
  <si>
    <t>ვერხვების ლტოლვილთა დასახლება -გორის N1 საჯარო სკოლა</t>
  </si>
  <si>
    <t xml:space="preserve">კარალეთის დევნილთა დასახლება -ქალაქ გორის N1 საჯარო სკოლა </t>
  </si>
  <si>
    <t>გორის N4 საჯარო სკოლა</t>
  </si>
  <si>
    <t>კარალეთის  დევნილთა დასახლება- გორის N4 საჯარო სკოლა</t>
  </si>
  <si>
    <t>ვერხვების დევნილთა დასახლება-  გორის N4 საჯარო სკოლა</t>
  </si>
  <si>
    <t>გორის  N5  საჯარო  სკოლა</t>
  </si>
  <si>
    <t>კარალეთის დევნილთა დასახლება -   გორის №5 საჯარო სკოლა</t>
  </si>
  <si>
    <t>გორის N6 საჯარო სკოლა</t>
  </si>
  <si>
    <t>კარალეთის კოტეჯები- გორის N6 საჯარო სკოლა</t>
  </si>
  <si>
    <t>ჭალის დასახლება -გორის N6 საჯარო სკოლა</t>
  </si>
  <si>
    <t>გორის N7 საჯარო სკოლა</t>
  </si>
  <si>
    <r>
      <rPr>
        <sz val="9"/>
        <rFont val="DejaVu Sans"/>
        <family val="2"/>
      </rPr>
      <t>თედოწმინდა</t>
    </r>
    <r>
      <rPr>
        <sz val="9"/>
        <color theme="1"/>
        <rFont val="DejaVu Sans"/>
        <family val="2"/>
      </rPr>
      <t xml:space="preserve"> - ოთარშენი - გორის №7 საჯარო სკოლა </t>
    </r>
  </si>
  <si>
    <t>კარალეთის დევნილთა დასახლება - გორის №7 საჯარო სკოლა</t>
  </si>
  <si>
    <t>გორის N10 საჯარო სკოლა</t>
  </si>
  <si>
    <t>ოთარშენი-თედოწმინდა-გორის N10 საჯარო სკოლა</t>
  </si>
  <si>
    <t>გორის N11 საჯარო სკოლა</t>
  </si>
  <si>
    <t>ელექტროფიკაცია- გორის N11 საჯარო სკოლა</t>
  </si>
  <si>
    <t>გორის N12 საჯარო სკოლა</t>
  </si>
  <si>
    <t>კარალეთის დევნილთა დასახლება -   გორის №12 საჯარო სკოლა</t>
  </si>
  <si>
    <t>ვერხვების დევნილთა დასახლება - გორის №12 საჯარო სკოლა</t>
  </si>
  <si>
    <t>ვერხვების დევნილთა დასახლება -  გორის №12 საჯარო სკოლა</t>
  </si>
  <si>
    <t>სოფელ  არბოს  საჯარო  სკოლა</t>
  </si>
  <si>
    <t>ქორდი-არბოს საჯარო სკოლა</t>
  </si>
  <si>
    <t>სოფელ ატენის საჯარო სკოლა</t>
  </si>
  <si>
    <t>ღვარები-ბნავისი-წედისი-ატენის საჯაროს კოლა</t>
  </si>
  <si>
    <t>14.00</t>
  </si>
  <si>
    <t>ფუხაანთ უბანი-დიდი ატენი-პავლიაანთ უბანი-დეგეულა-ჭეჭელაანთ უბანი- ატენის საჯარო სკოლა</t>
  </si>
  <si>
    <t>სოფელ აძვის საჯარო სკოლა</t>
  </si>
  <si>
    <t>სოფელი ჯარიაშენი-აძვის საჯარო სკოლა</t>
  </si>
  <si>
    <t xml:space="preserve"> პანდემიდაან გამომდინარე სკოლა გადადის ორცვლიან სწავლებაზე</t>
  </si>
  <si>
    <t>სოფელი მუმლაანთკარი-აძვის საჯარო სკოლა</t>
  </si>
  <si>
    <t>სოფელი პატარა მეჯვრისხევი-აძვის საჯარო სკოლა</t>
  </si>
  <si>
    <t>სოფელ ახალდაბის საჯარო სკოლა</t>
  </si>
  <si>
    <t>არაშენდა -ახალდაბის საჯარო სკოლა</t>
  </si>
  <si>
    <t>სოფელ ახრისის საჯარო სკოლა</t>
  </si>
  <si>
    <t>ციცაგიაანთკარი - ახრისის საჯარო სკოლა</t>
  </si>
  <si>
    <t>სოფელ ბერბუკის საჯარო სკოლა</t>
  </si>
  <si>
    <t>ბერბუკის დევნილთა დასახლება-ბერბუკის საჯარო სკოლა</t>
  </si>
  <si>
    <t>სოფელ ბერშუეთის საჯარო სკოლა</t>
  </si>
  <si>
    <t>ბერშუეთი-ზემო სობისი-ქვემო სობისი- ბერშუეთის საჯარო სკოლა</t>
  </si>
  <si>
    <t>სოფელ ბნავისის საჯარო სკოლა</t>
  </si>
  <si>
    <t>ღვარები- ოლოზი-ბნავისის სკოლა</t>
  </si>
  <si>
    <t>წედისი-ბნავისის სკოლა</t>
  </si>
  <si>
    <t>სოფელ ბოშურის  საჯარო  სკოლა</t>
  </si>
  <si>
    <t>ბობნევი-ბოშურის საჯარო  სკოლა</t>
  </si>
  <si>
    <t>ლევიტანა-გაგლოაანთ უბანი-ყველაანთ უბანი-ბოშურის საჯარო სკოლა</t>
  </si>
  <si>
    <t>სსიპ გორის მუნიციპალიტეტის სოფელ დიცის საჯარო სკოლა</t>
  </si>
  <si>
    <t xml:space="preserve">არბო-ქორდი-დიცის საჯარო სკოლა </t>
  </si>
  <si>
    <t>სოფელ ვარიანის საჯარო სკოლა</t>
  </si>
  <si>
    <t>არაშენდა - ვარიანის საჯარო სკოლა</t>
  </si>
  <si>
    <t>სოფელ ზერტის საჯარო სკოლა</t>
  </si>
  <si>
    <t>კვარხითი-ზერტის საჯარო სკოლა</t>
  </si>
  <si>
    <t>სოფელ ზეღდულეთის საჯარო სკოლა</t>
  </si>
  <si>
    <t>ახალშენი-ზეღდულეთის სკოლა</t>
  </si>
  <si>
    <t>სოფელ კარალეთის N2 საჯარო სკოლა</t>
  </si>
  <si>
    <t>გორი, ცხინვალის გზატკცილი მე-6 კმ - კარალეთის #2 საჯარო სკოლა</t>
  </si>
  <si>
    <t xml:space="preserve"> სოფელ მერეთის საჯარო სკოლა</t>
  </si>
  <si>
    <t>ქერე - მერეთის საჯარო სკოლა</t>
  </si>
  <si>
    <t>გუგუტიანთკარი-კოშკი-მერეთის საჯარო სკოლა</t>
  </si>
  <si>
    <t>სოფელ მეჯვრისხევის საჯარო სკოლა</t>
  </si>
  <si>
    <t>8.40</t>
  </si>
  <si>
    <t>მეჯვრისხევის მეფრინველეობის ფაბრიკის დასახლება-მეჯვრისხევის საჯარო სკოლა</t>
  </si>
  <si>
    <t>13.20</t>
  </si>
  <si>
    <t>13.25</t>
  </si>
  <si>
    <t>17.40</t>
  </si>
  <si>
    <t>ქეცხურა-მეჯვრისხევის საჯარო სკოლა</t>
  </si>
  <si>
    <t>8.50</t>
  </si>
  <si>
    <t>მეჯუდისპირი-მეჯვრისხევის საჯარო სკოლა</t>
  </si>
  <si>
    <t>13.30</t>
  </si>
  <si>
    <t>17.50</t>
  </si>
  <si>
    <t>ჩარხისუბანი-მეჯვრისხევის საჯარო სკოლა</t>
  </si>
  <si>
    <t>13.35</t>
  </si>
  <si>
    <t>პატარა მეჯვრისხევის საჯარო სკოლის მიმდებარე ტერიტორია-მეჯვრისხევის საჯარო სკოლა</t>
  </si>
  <si>
    <t>სოფელ ოთარშენის საჯარო სკოლა</t>
  </si>
  <si>
    <t>თედოწმინდა-ოთარშენი-ოთარშენის საჯარო სკოლა</t>
  </si>
  <si>
    <t>თედოწმინდა-ოთარშენის სკოლა</t>
  </si>
  <si>
    <t>თედოწმინდის სკოლის მშენებლობის დასრულებამდე ოთარშენის საჯარო სკოლაში</t>
  </si>
  <si>
    <t xml:space="preserve"> სოფელ პატარა მეჯვრისხევის საჯარო სკოლა</t>
  </si>
  <si>
    <t>მეჯუდისპირი-მუმლაანთკარი-აძვის  საჯარო სკოლა</t>
  </si>
  <si>
    <t>სკოლის შენობა შენდება, მშენებლობის დასრულებამდე   I-IVკლასები იმყოფებიან აძვის საჯარო სკოლაში</t>
  </si>
  <si>
    <t>პატარა მეჯვრისხევის საჯარო სკოლა- აძვის საჯარო სკოლა</t>
  </si>
  <si>
    <t>სოფელ საქაშეთის საჯარო სკოლა</t>
  </si>
  <si>
    <t>საქაშეთის დევნილთა დასახლება -  საქაშეთის საჯარო სკოლა</t>
  </si>
  <si>
    <t>ვარიანის დასახლება - საქაშეთის საჯარო სკოლა</t>
  </si>
  <si>
    <t>სოფელ სვენეთის საჯარო სკოლა</t>
  </si>
  <si>
    <t>ბერბუკის დევნილთა დასახლება - სვენეთის საჯარო სკოლა</t>
  </si>
  <si>
    <t>სოფელ სკრის საჯარო სკოლა</t>
  </si>
  <si>
    <t>დევნილთა დასახლება - სკრის საჯარო სკოლა</t>
  </si>
  <si>
    <t>კოშკები- სკრის საჯარო სკოლა</t>
  </si>
  <si>
    <t>მებაღეობის დასახლება-სკრის საჯარო სკოლა</t>
  </si>
  <si>
    <t>სოფელ ტირძნისის საჯარო სკოლა</t>
  </si>
  <si>
    <t>ბროწლეთი-ტირძნისის საჯარო სკოლა</t>
  </si>
  <si>
    <t>13:10</t>
  </si>
  <si>
    <t>15:00</t>
  </si>
  <si>
    <t>თერგვისი-ტირძნისის საჯარო სკოლა</t>
  </si>
  <si>
    <t>ტეტუნაანთ უბანი-ტირძნისის საჯარო სკოლა</t>
  </si>
  <si>
    <t>სოფელ ტყვიავის საჯარო სკოლა</t>
  </si>
  <si>
    <t xml:space="preserve"> სოფელი ქერე-ტყვიავის საჯარო სკოლა </t>
  </si>
  <si>
    <t>სოფელი მარანა-ტყვიავის საჯარო სკოლა</t>
  </si>
  <si>
    <t>სოფელ ფლავის საჯარო სკოლა</t>
  </si>
  <si>
    <t>ფლავისმანი ფლავის საჯარო სკოლა და უკან</t>
  </si>
  <si>
    <t>სოფელ ფხვენისის საჯარო სკოლა</t>
  </si>
  <si>
    <t>ქვემო ნიქოზი-ფხვენისის გარეუბანი (ქვემო ნიქოზის მიმართულებით)-ფხვენისის საჯარო სკოლა</t>
  </si>
  <si>
    <t>ფხვენისის გარე უბანი (ქვემო ხვითის მიმართულებით)-ფხვენისის საჯარო სკოლა</t>
  </si>
  <si>
    <t>სოფელ ქერეს საჯარო სკოლა</t>
  </si>
  <si>
    <t>სოფელი ქერე - მერეთის საჯარო სკოლა</t>
  </si>
  <si>
    <t>სკოლის ავარიულობის გამო დროებით იმყოფებიან მერეთის საჯარო სკოლაში</t>
  </si>
  <si>
    <t>სოფელ ქვახვრელის საჯარო სკოლა</t>
  </si>
  <si>
    <t>უფლისციხე -ქვახვრელის საჯარო სკოლა</t>
  </si>
  <si>
    <t xml:space="preserve"> სოფელ ქვეშის საჯარო სკოლა</t>
  </si>
  <si>
    <t>ქვემო არცევი -სსიპ გორის მუნიციპალიტეტის სოფელ ქვეშის  საჯარო სკოლა</t>
  </si>
  <si>
    <t>სოფელ ქიწნისის საჯარო სკოლა</t>
  </si>
  <si>
    <t xml:space="preserve">სათემო-ქიწნისის საჯარო სკოლა </t>
  </si>
  <si>
    <t>სოფელ შავშვების საჯარო სკოლა</t>
  </si>
  <si>
    <t>სოფელი წითელუბანი-შავშვების საჯარო სკოლა და უკან</t>
  </si>
  <si>
    <t>სოფელი ნადარბაზევი - შავშვების საჯარო სკოლა</t>
  </si>
  <si>
    <t>სოფელი ზემო შავშვები - შავშვების საჯარო სკოლა</t>
  </si>
  <si>
    <t xml:space="preserve"> შავშვების დევნილთა დასახლება- შავშვების საჯარო სკოლა და უკან</t>
  </si>
  <si>
    <t>სოფელ  შინდისის საჯარო სკოლა</t>
  </si>
  <si>
    <t>შინდისის სადგურის დასახლება - შინდისის საჯარო სკოლა</t>
  </si>
  <si>
    <t>შინდისი კოშკის დასახლება - შინდისის საჯარო სკოლა</t>
  </si>
  <si>
    <t>სოფელ ხელთუბნის საჯარო სკოლა</t>
  </si>
  <si>
    <t>დევნილთა დასახლება-ხელთუბნის საჯარო სკოლა</t>
  </si>
  <si>
    <t>ქართველიაანთკარის უბანი-ხელთუბნის საჯარო სკოლა</t>
  </si>
  <si>
    <t>ძველი წისქვილის უბანი-ხელთუბნის საჯარო სკოლა</t>
  </si>
  <si>
    <t>სოფელ ხურვალეთის საჯარო სკოლა</t>
  </si>
  <si>
    <t>ხურვალეთის დევნილთა დასახლება-საეკლესიო უბნის ხურვალეთის გაჩერება-ხურვალეთის საჯარო სკოლა</t>
  </si>
  <si>
    <t xml:space="preserve">სკოლაში მიყვანა </t>
  </si>
  <si>
    <t>სოფელ ზემო ნიქოზის საჯ.სკოლა</t>
  </si>
  <si>
    <t>ქვემო ნიქოზი -ზემო ნიქოზის საჯარო სკოლა</t>
  </si>
  <si>
    <t>ზემო ხვითი-ზემო ნიქოზის საჯარო სკოლა</t>
  </si>
  <si>
    <t>სოფელ ხიდისთავის საჯარო სკოლა</t>
  </si>
  <si>
    <t>აზნეთის დევნილთა დასახლება - ხიდისთავის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</si>
</sst>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u/>
      <sz val="11"/>
      <color theme="10"/>
      <name val="Calibri"/>
      <family val="2"/>
      <scheme val="minor"/>
    </font>
    <font>
      <sz val="11"/>
      <name val="Sylfaen"/>
      <family val="1"/>
    </font>
    <font>
      <sz val="9"/>
      <name val="dejavu sans"/>
    </font>
    <font>
      <u/>
      <sz val="9"/>
      <color theme="10"/>
      <name val="DejaVu Sans"/>
      <family val="2"/>
    </font>
    <font>
      <sz val="10"/>
      <color theme="1"/>
      <name val="Calibri"/>
      <family val="2"/>
      <scheme val="minor"/>
    </font>
    <font>
      <sz val="8"/>
      <color theme="1"/>
      <name val="DejaVu Sans"/>
      <family val="2"/>
    </font>
    <font>
      <sz val="9"/>
      <color rgb="FF000000"/>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6" fillId="0" borderId="0" applyNumberFormat="0" applyFill="0" applyBorder="0" applyAlignment="0" applyProtection="0"/>
  </cellStyleXfs>
  <cellXfs count="185">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17" fillId="0" borderId="1" xfId="0" applyFont="1" applyBorder="1" applyAlignment="1">
      <alignment horizontal="center" vertical="center" wrapText="1"/>
    </xf>
    <xf numFmtId="20" fontId="5" fillId="0" borderId="1" xfId="0" applyNumberFormat="1" applyFont="1" applyBorder="1" applyAlignment="1">
      <alignment horizontal="center" vertical="center"/>
    </xf>
    <xf numFmtId="0" fontId="18" fillId="0" borderId="1" xfId="0" applyFont="1" applyBorder="1" applyAlignment="1">
      <alignment vertical="center" wrapText="1"/>
    </xf>
    <xf numFmtId="20" fontId="0" fillId="0" borderId="1" xfId="0" applyNumberFormat="1" applyBorder="1" applyAlignment="1">
      <alignment horizontal="center"/>
    </xf>
    <xf numFmtId="20" fontId="4" fillId="0" borderId="1" xfId="0" applyNumberFormat="1" applyFont="1" applyBorder="1" applyAlignment="1">
      <alignment horizontal="center" vertical="center"/>
    </xf>
    <xf numFmtId="0" fontId="8" fillId="0" borderId="1"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9" fillId="0" borderId="1" xfId="3" applyFont="1" applyFill="1" applyBorder="1" applyAlignment="1" applyProtection="1">
      <alignment horizontal="center" vertical="center" wrapText="1"/>
    </xf>
    <xf numFmtId="0" fontId="18" fillId="0" borderId="8" xfId="0" applyFont="1" applyBorder="1" applyAlignment="1">
      <alignment horizontal="center" vertical="center" wrapText="1"/>
    </xf>
    <xf numFmtId="49" fontId="8" fillId="0" borderId="1" xfId="0" applyNumberFormat="1" applyFont="1" applyBorder="1" applyAlignment="1" applyProtection="1">
      <alignment horizontal="center" vertical="center" wrapText="1"/>
      <protection locked="0"/>
    </xf>
    <xf numFmtId="49" fontId="4" fillId="0" borderId="1" xfId="0" applyNumberFormat="1" applyFont="1" applyBorder="1" applyAlignment="1">
      <alignment horizontal="center" vertical="center" wrapText="1"/>
    </xf>
    <xf numFmtId="0" fontId="17" fillId="3" borderId="1" xfId="0" applyFont="1" applyFill="1" applyBorder="1" applyAlignment="1">
      <alignment horizontal="center" vertical="center" wrapText="1"/>
    </xf>
    <xf numFmtId="0" fontId="4" fillId="0" borderId="1" xfId="0" applyFont="1" applyBorder="1" applyAlignment="1">
      <alignment vertical="center" wrapText="1"/>
    </xf>
    <xf numFmtId="0" fontId="20" fillId="0" borderId="1"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22" fillId="0" borderId="1" xfId="0" applyFont="1" applyBorder="1" applyAlignment="1">
      <alignment horizontal="center" vertical="center"/>
    </xf>
    <xf numFmtId="20" fontId="5" fillId="0" borderId="1" xfId="0" applyNumberFormat="1" applyFont="1" applyBorder="1" applyAlignment="1">
      <alignment horizontal="center" wrapText="1"/>
    </xf>
  </cellXfs>
  <cellStyles count="4">
    <cellStyle name="Hyperlink" xfId="3" builtinId="8"/>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11EA7C38-3464-4D3F-B712-A2AD550D62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E1F60C15-619C-4498-8596-2350849BE2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9AFC2105-3DC8-4D8E-8B40-D5C79D3381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AFCF2CD1-A1B8-4251-90F3-9A2886A9F0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71D42E0B-5020-47AC-817B-0827B80F96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14F77AAB-E1C4-4C7F-BECB-04D9ECFEC6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2F2E43EC-0B23-4824-97F9-E8B16FF41F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4FAAB49B-67F0-446E-AB09-24EDBB056F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7D274081-EF5C-4F5F-9508-7E4415D306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27BBE369-F77C-45C6-88FE-B1C21B761E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4F966593-5F4F-4428-BB6D-23EB8F8BCA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3FDBB807-6EB0-47EE-861D-75C71E3CC7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92D46E31-8616-45C4-803E-C8DAFF4786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37C27783-F049-4BD3-8245-52C11AB28D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6E8735A8-1EAF-470D-9C20-43144DEBF0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8638D368-566C-4F08-ACE7-9DF41A270A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076B0492-4BBB-4B80-A69B-832B4CAA31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953DAF8F-6773-4FA2-B485-E8BB0363FC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D534BE77-F062-4780-8A97-E669096417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03CF69C3-7BB9-4AEC-90EC-96E8966D06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E0E9E09D-568B-4990-B05A-591BCF65C3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A5BF65CC-1127-4384-B0EF-DEBF2FD474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1861F204-EDE7-4B54-AAA0-EA10C2D793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8702B628-F24F-40E9-A420-069F442425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6D15175F-0B61-4700-ACD8-9BC662F73A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DE4C6E3F-C4DB-488B-A900-67F3D67DD3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E94F11E3-1F9A-4A37-9F74-95BC7CE82D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E3380EAD-7185-4D76-8711-4FBF19BA8E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18A41E73-CB8A-46F0-9354-91FEBF6F95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23357367-A4FA-4B96-ADF4-445A47A384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7614E0B5-5121-417A-9AE0-B81CA1A6D3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6D01129F-91C7-47E9-ABCE-F092C5BFAE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AED0213D-9593-45F6-87CC-80FB83E5A9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9640AFEB-44DF-4F77-BA57-46AB671D7D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4F080C75-25E5-45B8-BBF4-C139EF811A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CDB37E6B-C738-4479-BF87-DAD03E9056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75A6FA19-7A5B-4966-82A6-B8894EF666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7D591F23-E38D-43DE-B128-A5B2BC3D21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4C900B19-CE3A-4FFD-9243-790A270300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E9CEAABA-ED66-4568-B956-37FA285DF6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CB87101B-AC4B-42A2-BC0D-A8D9B3C3DC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98AF5E85-AA09-4B18-9906-58055677FD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B67E91CF-A710-43BA-B533-939B053878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F1D0EE60-2BAA-4FAC-A532-7F3815C40F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8EDBF333-B958-450D-8162-EE0D03837C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1B2DCEAB-8B3B-4561-A282-520F5E9682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78A1446F-6893-467C-B375-79027909C0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91515069-31D8-4521-B853-D10BB0A812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E97CC2E5-BFF6-4AF4-8014-1D8C04307D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F9256C56-12B8-4E27-BBCF-65FDBA7AA9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53CB509E-A15B-4D74-897D-C24C2615F2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BE7C090C-E14E-4468-9DD6-F7C7F15ACF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50E07AC9-C95F-47F5-B6B7-3B393FCB59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5EF8FE5B-E052-4A67-8BB1-77D5108AA4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C001D5E2-ECB1-49C6-A14D-42BE80483D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D1F0AFFC-EE49-47F0-987B-D6D70B38C1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14D0A1D7-7DE3-4708-87F7-6B45F7987B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7A31154E-7096-4B78-8D0F-2147D5C1D8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C7C781AC-F03E-4F91-AB38-7944BB96A2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F1A70F4A-288D-43EC-8369-F16F903048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12FFA62D-80C5-475E-B4D1-03CDFE6662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937B8534-EE9A-440F-936A-C39C112FDA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57811695-B87B-4325-ADB9-1D91256C8C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3FC79A8F-D7A2-4B13-8D08-A8C6A1078E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DF27D22F-7149-4A7B-BE7D-A11A8EBBA8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F3E1EC04-FFAB-4D4C-BD79-FCA06ED680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FD41ACAF-5020-46BE-A3AC-3C832E71EE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6BCB0519-BFA5-4BA5-A0F1-39A66AF464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02800A33-F493-4A16-AE4B-4936CB737A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9237AAFE-5A06-4AB0-A369-75D48E9F98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50ECAC75-7627-46C1-B6D1-66D6C63F2B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38210BAA-D0E4-4B26-B08F-1C8EB70B23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63D098F3-63B6-4D4B-9980-38AB3823C9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BDEC912B-F984-45D2-AFF1-97ECDED393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87C481C1-F2AB-4FD6-92A9-5C8CCB25E6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4FD4CF4C-CBDE-4F3A-B080-F95D740EA5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82476405-B7CF-4C25-8644-EEE02EB9F9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72578FED-AEB3-4BB9-A1D1-F0DEB82706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44868898-76F5-4A7C-A4ED-38A14DB14E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76154E45-9B6B-42F9-9CC6-475A70A457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746026F6-07C3-47ED-87F4-041149B031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02F9DE42-D454-4A74-B0C2-5E87776362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2E0AB923-3F8B-4D3E-8C61-FA2C02F8F0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A88B7ED8-3B10-4DCF-9C08-9B2155CACD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3D7FE623-2BF5-45E1-A02B-28C2D0781C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F7209B18-DE21-49EC-93EC-DCB8F37D42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6532593F-BE4A-4A66-AD31-0ECBC7680B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31EE4343-F7E6-4A20-8E04-EC3514DFBF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02D55D14-4253-49F9-A49C-C2339E6768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E6378D8D-074D-4E8E-A591-C58FFCB3A1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0744B586-BDDF-4D58-A783-0A26F7730C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FCCF9157-AFC5-470B-ADB8-8876113278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CA27189B-F204-4139-B12E-BAF387DE16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70F16894-10B7-48B3-B447-6D18DB5204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6C018DEB-75D0-4BCA-850B-C7D48A7029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EBF3CAE6-AF32-44E6-BB0D-81CD6825A7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EE9D3BA7-E2E0-4473-87B9-BC8FEB4C3F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AC982942-46B9-48C5-9227-5E90125C82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935C92E8-8290-4A67-97BD-5EAD910024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9CCB385F-5A6E-4449-88AC-5A3E069B83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3F264E96-8BA3-47CB-B895-8C5F135E87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EA085138-F9DA-4158-BB96-035B9C923A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5A5A8C39-3F05-446A-886F-ABA9BDD498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242AA1A4-2E3D-430B-8483-C73DE0708B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35A4908A-94C3-4F3E-83E9-23C566D711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817EA870-AE7E-45C4-BF7A-38CF76EF25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FC7B2342-B970-4566-9486-EFA8D64A5D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62141740-9B73-4D91-8CF9-38B4A16574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83C903EF-ACBE-4D2A-A369-034FB90B5D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1FCE3CDE-75A3-4651-BA47-6A09AB6E9B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77374DB9-3EFE-47EB-AD11-720923BE43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7D6B232D-DC0D-41F8-B791-10D99CBB2B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31A49BB5-ED05-43E0-B99F-EFBB9FE4A2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F52AC05B-E3B3-496C-8341-BC4A067FB7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BC52433F-EC1C-488C-BF42-B8504C0561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CABB5E0C-6D46-458F-8E7C-F649B58831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B0EF746C-21FB-4218-8EC1-21566BEB36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A084F3AD-3AE8-4760-A887-C2F093CCF7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0F147658-F8BA-42E0-B608-A25CB74842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D68283EE-0B4D-452F-B749-CD2B5C7EBB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31384E84-3340-4B83-A185-E80A30E79D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843D982B-418D-4194-AD86-2EDB642CEC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AB9BCEAE-7FC9-4AEF-917B-99B1489821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2564FCEB-0DCE-419E-BEF4-F169FABA4D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187FA679-92A3-43C6-85E1-8D0F577BEE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CFEE8454-AF75-4CE2-A538-315ED7854E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CB47DF6E-337D-4CC4-86D8-CA98C01F1B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19710ACA-5853-4CD7-8E3B-25304296B7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128BDE48-6E6C-4645-92BC-4D4A4BC7F3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3C6AB937-5F87-457E-AF37-F87219EE6A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6DF7590B-58E1-4D3E-BCE0-9E699A4183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243971CB-58B0-4EE6-90B9-15F2276A24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2DA29B6D-E39C-4503-BE57-AAB60CB589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C93DE35A-7C65-42AF-A081-FC561F7569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1EDA860F-44CF-4433-9935-471005768E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87CCCCCF-F088-4A0D-BA11-8B16FB64CC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FB715107-42ED-4976-8E08-EC7703A6A6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BC2D837D-12C6-433D-9A21-0EA131375A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8F43E78C-6BD1-4DA9-8A2C-796CA833AD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3370CA32-B38D-44C3-AB9D-59139AF79E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40B55FB6-102D-4896-A967-BD97BBE540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0A162FBD-4CAC-4F6E-A6CE-56B41B356F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77F04CC4-0165-4930-A0F2-E21D2654A4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7BCA8C2D-F967-4CD4-B1AD-62B33CF0B6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C955EACA-F048-4992-9C59-3EDDEEC0FE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347A7573-D442-4DD1-A7F9-B2BF42FD70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FB4A6F0F-0CBE-4DAA-B745-5856361473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18C15A91-FDA1-4190-A60F-0D3A6DCF78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C81983F9-AA7F-4A67-A8DE-61181EB5FF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A30CC926-1448-432C-9A2F-5B6E98A5FE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1EBD9A79-75CD-4F60-AA39-079AC09E64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1941C33A-AF5E-406C-8F72-A5C0D3DCFA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82D9BAFF-F16B-4D06-9ABC-AA093DA60B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4830B3A0-42F0-4883-B1BE-2D626CDF4E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5638E5F2-6F69-4358-B755-E47389B66C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A0B3B470-E2A4-4118-B284-351D252EAE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91A1D563-1FED-4C95-B93C-742D5D35E9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2270D279-80A1-4E6B-84EC-90BFE81C6D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E0EFCFFA-F3DA-4AAA-BADE-F020249B55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1F9AE4F4-5534-4282-AF0A-552BD880E7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CED3E96F-AABB-4F83-8B8E-58694A9BFD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681E86E9-1DA6-4C80-B3FD-A4BB6B697D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84D718F7-ABB6-4AE2-A0DF-1C5DFA29DE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CD21F4D0-9B5D-414A-AE3C-78F9A3E017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82540B2B-F291-4109-B0BE-F43174920F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2BF80A25-35A3-4469-9D0A-7F79D184B5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35E2ADCB-F4F0-4DE6-9185-F4A498AE6D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4FB953F4-8845-4854-9576-E299D00EE8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D5EE31BB-D1D1-45F5-8D2B-B30115D305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D2F0B676-61BC-40D7-B2BF-AF3321F7CE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0E01D455-9AD7-405F-A08C-F52C66FBC6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B9AF090B-4146-4913-9B1F-1B660ED2EB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6396BE5F-0415-4B54-9E30-2778475C45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F7ACC649-46EC-49ED-8F50-8780EB14E0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3AA23C07-EA85-4036-8676-0EFF083EED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5D92315D-0A2D-42BE-95BA-F8783E3113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E89554B7-4AAD-41C0-887C-4DA1C46371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DF41F466-842D-4C98-9C7C-A4EF9E0A1B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ABCF93AF-7E05-4D20-8BE4-0D399F8FD5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829C48C4-83C2-4A34-BBDD-61D9CF5BCF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1ADAC943-EC75-4017-86AA-61968F9316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4134DEB8-E7B8-4F12-B67A-B232B815D5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743C916B-C5C8-419F-830F-A18DD7EB58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B63858BA-BD82-4CB6-8D00-603D6894BA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E11EA0E5-82AF-4CD3-8898-5843A594F9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4C17DF1C-9ABC-4CB8-97D3-5891422B39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55B5CF25-EA63-4062-A4BE-9A5E5A8B5B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A95E4659-361E-47DC-A595-1F9E8C7D47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C55CD584-7A7B-4D9F-87F5-7F1B039AF9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0EA5A12E-EAE2-440E-BEC9-47CEF470E2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294CE77A-0602-4908-924F-DB554B5ACE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7973F754-86B0-415D-9524-46C88D70D3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E73FB44F-0CF9-4A25-B54E-4C8D11F815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113BDD67-52DC-47C9-8DDF-664A773C8F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50E89EAD-3F57-4CEA-9D0A-10FD744E26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2D37FBF1-EDC4-405F-90E2-F6918A1864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1A1E8C17-CE8A-4F98-901C-2EE935C9E4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9631DA3A-B392-4509-B937-822B900E69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E0EC0382-6222-4151-A661-D33B0B4951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80182B75-4726-454A-9986-89C8D14FDE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FA31EE94-EDA5-48EB-9C74-CB158C6FD1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B1D3E333-1EAA-4CF1-8BB4-6C3D57D490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ECC60317-7AE3-4B2E-9C5E-A5F1CCE694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0B0C7442-82B6-4D74-9665-69E6FC01A0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5709519A-A452-4D8A-A889-67F584F286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B7C0377E-AAF3-40D5-85A1-AE3F73371E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C8E8D5A8-2796-48AC-B05E-58D8B284CF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FABED58E-EF43-49BE-8D4E-D7F46ED27E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750CE6D5-4EC3-4890-B531-D233FDB2CB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1D01CDA8-AF2F-4CFD-B5A0-CA9E6AE95B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5F1CF516-B4B1-4686-A7A5-0198EA2FB0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7B59A5AD-F0D9-4467-816B-625596300B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2A3403CC-7C6C-4D7A-B8A9-782C678E8D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33AE5D92-86F5-430D-99F3-8266A2454E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AD5D857E-16FD-438F-B4A7-7BA4278530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A4491D84-81C0-4ED4-8E25-EC0BD0CF43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19D25C36-1EC0-4985-B738-32E51BB5BB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EB70D679-E5E0-4CB5-AE2B-C92BC791E7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9A4C4396-5400-4D61-AFFB-07CF6B405A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B58C29C7-466D-4ACC-A84C-5209D9FE13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7B0494FC-5FDA-417A-85B5-E79EC0C70E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3E9274CB-34D5-432E-BE97-DA887B946B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CDF2B7A8-EA6D-4E58-8C11-A1780A12DA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DF68A76C-577E-4DBB-90F5-2860EE9DA3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19999678-5901-4D04-AF52-7865218657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11663498-AD4E-46D2-B93C-96616CCE0B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8548A6FC-3DCE-498E-B1E8-9C428844BB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11B866D4-40B3-4363-9E3B-EC1D250F4E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06931E08-783A-4E59-9193-2D75104E0D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50E3F98E-EBCB-4139-9B4E-DAB0DCB481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2B0757EA-9FB4-4E9C-92E5-F807C61000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088BE14C-D10D-4B59-954C-0C56928127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8088BB3E-202D-4590-AA0A-35270A77F8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248AB55F-C70B-4444-8FC9-71A21D2154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AD50E5A8-726C-443D-8EC0-6A8BF31B9F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240CB602-AE8B-410E-92A1-9779C538BB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51DDABC9-8E7F-4C48-8421-2510B20AF2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7ECE661C-0DD2-457A-A57F-60583BA75D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E54CC521-6039-41AC-9B5E-75A8EC3E55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D5168729-A3D2-42EE-A3A3-65357BCF7F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5A11977B-4490-491B-B3C1-0955F9CD44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23964636-47F9-424C-80CA-FDFBABEB29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00B338AA-63AD-451A-B8E9-C269115510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9914B250-3D7D-4B16-AFC6-4C4608B708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5AAA9A11-6F81-47DF-8E6A-D753ABEDDA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64D4BD0A-D74F-441B-93F5-F829FF8B41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8FECC3BC-0C5F-4903-AE3B-E1DEC8FCA5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B1B96E9C-FB8C-4DA0-8A71-B7E02886E8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67F5D563-8345-4163-A31B-117734E5FB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FC89057D-237B-4440-B5F6-8A3B166221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A1FD9B03-EB8C-4AA1-829C-CCB3DF759A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5D40F04D-4CBB-4755-A68D-C0655E8B00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267F68DE-2980-4599-9BA5-511468100D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7D7BAF9A-30D4-4D1F-8125-B56FBE5AD5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3A253D40-AED1-4994-B972-41C3173B6A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09A6209B-6D56-4E1C-8601-2221DB17B2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EB4AEF2F-4255-4820-9C09-09BFE642D4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8BF3FB05-AE57-4758-A269-F6567462B7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2242581E-CDFE-4987-B76E-53022A4874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F7F90C00-5FF4-492F-A23C-FBCBCCC21C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A0E4FC8F-F3EC-4AC2-AB3B-AC7EF58A93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31611B17-D894-4D51-826D-CA6A416E7C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BBDA4D08-B177-4440-AE79-0F2E09316F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B3091BB6-DD94-4E0C-882F-AE54A3B27C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4F3A46BA-4C17-4725-81CB-CB93929826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66435EA3-9EF7-4CAF-A4C5-9371258BE6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5FC2DABE-5672-470C-8E0D-6D890F8A84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C1FABB1E-5643-4D5C-AC5D-7127BFFDF0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79BB9976-A36F-41A5-8F1C-5CE751A6E7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C9B6A7B1-6501-47E9-8773-3CE45B6870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09AB7A3E-9356-4FD7-BA0D-C968519538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091577CA-CB70-45D2-B668-8361DAD3BB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3299147A-61CB-4FF0-B904-B9C7C0D655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2059A47F-89D1-4F5F-8EF2-20A08B86C2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036DB1FE-1DD9-4587-8E6C-3F75BD6E9A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FAEB6EFA-54C7-4D6F-805F-875EEB6153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C30FEAD3-9706-42B2-A276-107245CDEA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066251AB-1F9D-449A-AB0B-DC5B98D377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789B0A43-4AC8-43E9-879C-E8251F2DE9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1BFC0F90-3F21-4C2B-BFD8-D1E7C5D7BF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9C8A0351-6F4F-4804-9AA4-5F1E2AFB16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CEFC817B-F477-4D64-9DEF-49B3C8E1CB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BED975CC-959B-4144-905B-9A3BA0FB94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A04EB56B-2796-4648-B981-2A4E4B2FA3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F360703E-D573-46F7-B722-650044BFFE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C8AD89FC-2AC7-4DC8-B5F5-DC2A081B35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D76822D2-A907-4FD0-A22D-0B0235637C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E10DA79D-4285-426A-9D90-D76EAFC068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F231BF85-718B-47F6-9A44-9C6515CF83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89D2A8E8-E1E0-47CA-9ADC-D52859076F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A9461DED-4DEF-4A6F-B94E-FAA957FEEF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27F108EE-7F65-4D0D-AC62-C144928A0C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0961B93D-7D47-43BB-A26B-EB12CE7697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70F48F88-B6EA-4C65-A76B-AD95646A47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44B201A8-8CAA-45CA-9EFE-48F8DFD9F9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16FA61DC-DB36-455D-A882-0C85CC5D79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7DB3A2F2-79BF-4436-8842-2B500431A4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563BE71E-DD5F-4971-A50C-8CE91849CF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408A8AF4-B06B-43B1-9412-363EF9A7E5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E54D0619-5165-4D45-91E2-DCCF4201A5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9FAB012F-B35D-425F-A275-7113B6877F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8E1D3FEC-F031-4907-A50A-62D575C483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80DA98E5-4ADE-40A1-8118-B5FBF1CD51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22B5352B-C064-423D-B51C-2777A8BD67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D0BB2561-BA02-4AEE-B2C5-27CBE1D545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FEF9E786-DF43-4CC7-AF6F-5D86E3AEED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3D1849B3-FE46-4022-BF5D-03DE0B48F9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ADA5FF34-DD28-4A29-AFD3-FBF4F840B2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9E622678-F4E5-48E9-AFDB-204B8ADA16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8DD4DBDD-B1F6-42FF-83A2-39761735B7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1504B40C-D200-4DD6-AAF7-9B9CB10009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52A68E15-5D4B-43AB-8CF6-0A843782C3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33822398-44C8-4A3E-9718-95144085A3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0C97E757-26B1-42E6-95C6-CA7900DD99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8EC91922-80E7-4F6B-B6ED-A9F5562BC6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B470AE05-B381-49C8-B602-4C3659A631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FB1F832A-566A-4896-BBCD-9E26D8DB48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B5FA4D6D-50F2-417B-96CF-75BFADA6DC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2FDA1DB9-B8E6-4A1F-88E7-9BEAB60749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7A03FEEF-C1C3-478D-9638-0A580976BB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5A4156EF-387A-42BA-A6AD-539ECDAB39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C94CDBD2-9D76-4AD9-BC8F-2393662354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5ACA57F2-3677-4389-8400-CA1BF53255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6440EBE7-4EB2-4DF3-82CD-204858C11C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980EB5FC-3C73-45D5-AC7C-ACBD694BCA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22E0DA90-7A0A-403F-9E0B-DA6C4A302A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CB0CF754-22BE-4766-AE63-9B92B3C3CF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B9686696-3313-4604-BD15-F8473FC6AD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3E63BCF9-FE8F-4D2C-A0B4-A581E3879B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D48CFDAE-167A-4BCA-9C42-C4A301D42E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5E3624DA-9EB2-43B9-B1E2-2B575DFB55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6A9F410B-D9E7-4BB3-9844-10B6213690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73732E9E-46F4-4E90-AB90-97F5231101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F6DCC865-7256-4C85-A93D-AA17A7422D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BC96D124-AB36-4CBF-9BEB-3C7E3B5437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E7B74438-EEA8-4397-88B6-D7924441D6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983E697E-34CB-4F2B-B6CC-127D093EC6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1FB9DF08-A7B0-44BE-AF58-4116392984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FDC57726-FD21-4A97-BE0A-FD14BC37DA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3FC59448-55EB-4B36-B028-C33A7BAB3B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2049AFF7-4C26-4CF5-B302-862A3998C9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964C5C6F-BDCE-47D1-B615-B6A160E8D7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A4B759F1-A973-419F-AFD9-43932F3C40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3E98066D-62B4-4EF9-8718-4383A22DEB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520423F4-9915-4937-8E45-68E134CD6E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E46CFF3D-7C78-4963-BAB6-B1DF1AB84D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E1BEB9E4-8152-4EEB-A577-C191EF0836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BA9C846F-5723-4630-8DCE-B73468DEA1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0B36DC26-92FB-4853-8189-1902FBF0B2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877B4FB4-BCC4-4A84-A12D-3BBEA94346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577DF0DD-8D5B-4ED9-A609-B1E4F39C09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97DE7607-960F-4A19-A356-FB3F02A820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6F76B1C9-A803-4A47-A265-0DEB384BAA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42886A95-1590-4144-B584-2D35DDB8CF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4A33B6A3-A833-4C62-89F5-12E8E8C7C9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5F14D459-F1B0-421C-8BAD-EC834205C6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A5168F0D-D721-4123-9699-EBF3B2C17D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E1F4C802-BBCB-4FF4-A493-9A1E4E012F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B5788F65-C544-4F60-80FA-C3648C1328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56717031-5DF9-403A-9B1B-79819F4CB2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70BF8A91-0E8D-48D1-8C07-0DFE6C3F60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71919937-A21F-4DDA-8D97-059A4DD0CA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E11C0C73-2E63-4A3C-841B-EFF7BE830E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59C8EEEF-EE18-44EE-BECD-05A250D1EE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0F0BF309-55F3-463C-89D8-3D16D67493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EAAF6F94-931B-47F4-A57A-8334FE60FE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4A34F310-0123-4D33-BC0B-04277D2F98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072E3C84-0C03-4A7A-AE28-8C203C2346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A9B8776C-2AF9-4DFB-B6A9-48CD23C4B0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CD16FF3D-764C-434E-AA12-8D33EE51BF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2017343A-8C74-4E5C-90FF-1DB64E2F9D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2E5B3D8E-1116-4274-A5DE-F9A3FFF93A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E11A728D-DECE-4B53-957F-2BDB42A706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B53FAFB4-21B1-4644-AE03-B4EB08E94F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1F63A5B6-DFD0-42AA-A29A-464D397057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B3BE25EF-A04C-451B-B3CE-D37B3B15B1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76753871-C242-4DB3-9074-632F73559D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B83DD6EF-AE4C-4DBB-B317-89761C786D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2A0BA4F0-32A3-4775-829B-B5AB9EFA4F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1846E706-76F1-4FDA-B067-832C685712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D3F689AA-13AA-4A41-A9D0-DE93923359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EA3C6A70-DF38-4D18-9C10-A677DFF89A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E6B627E9-97AE-46EE-AB0E-E0E9BF8D19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7C41B71D-E0E8-4403-9308-2484AE6B62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50FEC309-2F91-4324-B3DE-B7CC08355A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D9A7AC92-9E36-4B56-8AB1-300C8CC7EA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637887FD-D3C7-42F7-A978-046644BE63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24992BC4-A01D-495E-B2AC-751DAC6A24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D48B2D37-27E4-4817-BD22-58206B2540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2F39C2E5-2242-4094-9C6D-35E11F0518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981DC576-EC3D-4043-9469-E6EEA648B2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A186413B-24DF-4E37-AF57-F2240BFBD6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412AA1CE-1A32-4675-BF6A-C8E9940591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06C5F0EF-E264-425A-A95B-12776C1DE9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EABE5BAB-8BCB-4E76-9E9D-521CA96309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F011FA0B-E838-4618-ABDA-70744F0692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62C331C7-6EB3-4AA1-A99A-E3FE8A53F1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DE74EC9B-4CA2-4A7F-A083-475FC6A1C9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44762B42-529A-43A3-9DC4-C8B47B8674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39B00C0F-B607-4354-80EB-8950B6B686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50F5CB8F-639A-4593-8ADD-8D9E8D95F5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A8995663-A8AA-4432-B6EF-22AE42FF07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B7F9DF73-66BD-4B43-8567-19337ED2C1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BB10CA80-000F-448C-A92D-D9A824D9E4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DAD3F475-F999-4204-BECA-4E928BA7B0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D1199EBB-377E-47B2-B5FB-754F459C3A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FFA8BA88-D805-4075-B094-76559FE207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EF4F14C3-FFBD-47EC-A1F6-EB347C583B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3D1A8206-CDD8-400A-89F2-A53B575662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EECD27D8-6301-43E1-9E49-CAB2D67EA7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BEE868E6-20BA-491C-986C-811768F71A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EDB92BEA-5E12-4981-9A17-7CB8102F96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1BCEF223-C13B-43DA-B4A2-C4DA0AD76F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316394A7-FCB3-488B-9D8B-55ABC189DC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251EAB58-A81D-4225-BA7F-5C0AEE6726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BB89C7C7-C925-413E-B135-C9F74798E0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28F7331E-CF80-4AD7-B4AE-90AF7AD8BB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CD275450-B5C5-4B3A-B3A5-AC514485F2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DDF4EF57-9539-4368-BAA6-0A2B1984A5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7AFE09FE-EA13-40EA-89AA-EBC4D10512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68ECF4F6-1BC0-45A2-AE8F-0235BE79E3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63E42964-5879-4C49-AD83-E4D124F9FD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37BC0846-FB2B-4C78-9C7E-AB38509CC3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CBC5F03F-BC23-4D43-A6A7-79E0F3025D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F9205873-5CC3-4BF8-8328-5E5C3EE23C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DFC673CB-D60E-40F3-87D6-0C5501FC4C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8FCB828B-C711-4181-B91F-0256E0049C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744DA5C4-6F39-4369-A60E-0857190896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615D6C5F-41A2-496E-BEAD-35C0BA8A91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38A559B7-AA97-462B-9B37-6BF83BF16F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E3A29061-481B-4136-99A6-F5743C4DA5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B38729F0-83C3-48B7-981A-EB4DDDB67A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084BE2E3-BDF4-4A0C-9924-0A0F11773F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12E16BB2-5C89-441E-BC4B-EBF1D1BBB5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C59C713A-6BC5-4F9D-9C14-9AC25C0F2E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644A11F8-2CB9-48CC-AC02-11DF836997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6A69D686-66C0-4AF6-BDE6-0DD714DB0F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78F90CDA-1E8F-4369-BB30-A4D7106792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D96A35F2-AF55-4BA7-AE4D-6E8B20F8E5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3BD453F1-5C7C-4DED-BA1D-EDDC8DC3C9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45AD1CE9-546A-4A2D-B345-9CD743EEAA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B46139B6-5363-4A26-B3FE-A9292B1D73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93480D86-D850-4374-B730-C081E33534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F8A6B143-D13B-472E-96F0-08F2C8D9D1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282EFB52-11C4-4602-83C8-C240C0BBE4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D8A3DF0F-2697-4E86-9C04-8ECFECAD90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114E9676-81F4-49F5-A122-F4C90BB36F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E8328066-AC2D-473C-96A6-CC428BF125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E845A4E6-1C6E-4C12-9C05-636592D0C4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E872E5B7-3507-433F-82A6-EA594E6B79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61F209D2-A036-4208-AB52-B291E9047B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A9BF41F4-00DF-4C50-B3D7-91FB616888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F1BFE89C-F9EF-4FD3-8CEB-C6252A683C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8C291745-B04E-4174-8D83-5326CC2E7F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8C0C42D4-10A9-4F4B-B51F-B7950D95B3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0E2B6627-3640-46E2-8247-531EA2F6C4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7A1579B2-1F85-4219-8394-AD9CD1B14E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2368E6DD-B4EC-4690-9CAE-193049CC1C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00D0F4E0-2892-44D4-B311-9B0F8422B0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4D994AF5-3DEC-40C2-B9DF-4CF59ACE3F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302811C6-2C07-4D5A-9777-9BFE76E368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67762C13-1E79-4F83-9E46-15C7922153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18533298-1A5B-440A-84A1-ECBA2A7859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CDB37007-EF00-4512-A746-49849BB111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9E900BD9-AB5F-4660-A418-2C23CF21A3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C8364DF3-EA48-44EB-B53A-E2D6989020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A73A564E-1335-459F-BF1A-4ABF75BE7E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4CE82702-DDBD-454B-9947-0EC199655D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85CB6BAC-E5C1-4A61-AC9D-2127E8148F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B0004D46-B43D-4217-8A4E-C9D9517075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7ADC4F5D-E43D-4A2F-9A3E-FEDB07BA7C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33176C27-BE12-4C6C-898F-E905ADD545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0F85EED7-DA20-4057-BFBE-3F4A3C5CCB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B1DE966A-FF2E-481A-9E6F-F9F206F33C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1F083B3F-C784-4093-BC1A-E55A7E7A4D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5BCBF085-87A0-4FB4-BA8B-45D23295C2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FCDF09BD-0BDC-44F0-9A46-4A67D3AE43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DC19E624-A42A-407C-B5DE-F942BF7A26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814BCE68-3B6E-4F05-9FC5-1C414BC3E9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3C6BC614-551B-4CDC-AD49-569A9511F9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BD51DF46-4566-41C0-B3DA-2CDF3B9CC8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C0C8F85D-9988-4840-B5D0-EFD1A73DCA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64C533BE-F4CF-4D51-B383-37EA05D168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62AB5918-5EC6-4428-B23D-AD7D102C4A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A8EF888A-67D8-4EFA-8037-8FC2F0AEFE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BD41B1F1-B6F8-4A52-AC47-2F7521158F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69FE8EC3-6D14-4FB1-A432-A8E8573778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D7297332-5CDD-4F9E-BD80-C5D988165C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E280CCFA-8B8A-4503-8F6F-DEC43663FA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1F36DB82-7728-402C-9950-094CC7D995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8340693A-B98E-4A58-879C-6D3ABFF44E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E256BB17-4E8A-43A3-8B07-B528B21552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14AD36FA-5551-46A5-9B30-C818E89391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D57D3974-6D34-482B-9A2B-B77C424A78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22011E52-4437-4F87-AADE-79AD2F3DEF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A300B3B7-D7E5-4E02-A0EC-199E642F75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6B0AA4F2-347E-4769-9099-94451CDE6B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6A8375AE-B3E2-437B-B191-636E2A05D0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BBF9D27B-1A01-4069-ABE5-205AACB3CC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7D2E481D-EA89-43F1-A469-9D4AC85913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C726F0C9-7F40-470E-98A9-4773C48B77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A1A8E678-68D6-4AF3-91C2-5E65F823E1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331819E9-DF2C-4710-B244-2996AF6EF4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639F6C27-537D-4C56-BE8C-769C0A6847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3F8048CB-1FEC-48D8-BABA-96B35C8A69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80A5F006-DF57-4C64-9F99-D224C9FF8D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61A77732-7924-47AE-B76C-F6ECBAE881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714696D8-102A-4EEB-8A0B-4F5B65F6A1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456DAD70-C0AD-4584-BDD5-10B3A15C60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F2964C34-40E9-42B4-8BD3-D1831225AD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B7496280-574A-4F3E-BB19-D931436570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8106302F-D410-480F-8D24-68D5A4EC85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9B467ADB-A5A7-4114-84DB-2565BA75AE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7973A4AD-9B9F-40FC-A1DB-5213154763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86A1DBE5-4E1A-479D-AA90-8D9289C5E3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1913002C-8407-4F98-AD5F-FED0DD2822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ABA1724C-D54D-4A8D-B158-C2FF48BFC1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486DE8BC-4FF3-4028-B050-01E94DEDF0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9F1D709E-8D61-408E-881C-EF5AF0EDE0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C1737F9F-45A7-428B-A45C-CFE24B705C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8B37B989-992C-4D0A-94A8-D8B0CFDE16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1086AF4D-4D10-4AB6-A074-576317A49F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28DF483A-D8B1-47DB-9E02-0975833CC8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08AC9F21-601C-45A0-A062-7AF935EE73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17F3E9B9-2963-4CDB-8CA1-3B0A61A2D5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7150A0B0-CA59-4EA2-BE39-6BE51585CE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266AD8EF-D190-4BBA-889F-C77D408154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F12A2709-BEF9-4ADB-A096-D1543BEE30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6D049D3F-BE36-4511-A7F0-B3235771CB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D6FF23F6-F025-47D0-B5C6-A04CA0C997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56074A1E-7850-49B5-BF54-3555B89E40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4715C04F-9613-454B-8506-AAD1C2B210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A97C14F3-151E-4F03-9045-69447F7DAF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EEAF9C01-40FE-4516-B99F-A92219FA34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24AD8C1B-BC8C-4306-A061-2056EAE314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86F74FF9-1671-4658-8570-6EBC872FC2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940FE675-EDA9-4E75-AEE8-092CAD15B4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DD85AB98-BD62-41CE-9D4C-3DD1C61C40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E23773E1-02B7-4E2A-B386-3FC9F4EB54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F5012028-C2BD-47B3-94C7-D4C35A79B6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A21560BE-2699-466E-B2E4-D779C7033F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8C5E3EDF-30D2-4649-9A6B-97F17B1114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1EEA5AE6-3933-463C-A416-C28D804E6C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1DC78A40-9003-4994-96FC-1D75CB9387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B3BD7397-5ABB-4B66-86DB-77C27B28C8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977E6189-6D1B-4BDC-95B9-8B0BB8FB56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7819AD8A-F367-41EA-A284-85EA6C1A03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300ABB3F-59D6-4951-9384-A9979F1DE6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E5C55DDF-BFED-4486-BA8D-2CCD5CB412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98229A83-9269-4880-966C-9F4652ACCF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3A328DA6-C9E9-4D8B-BC00-09F8A3BF56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8635B48C-7A97-47CA-843F-E17BA60276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B7008E30-D3E8-416B-9E11-6928E2A7FD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DDAA9B3D-9650-48D6-891A-C40FA5D0A3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BD99E5DA-0C32-422E-A12A-0A979FDBE2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F93A7379-A78F-4BA6-8A1F-9FD1F30E24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2AFCB77E-2900-4E5E-8D69-909312BCF2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1AF530CD-E50E-44C2-B46D-62B0A5BAEB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AB13E2AC-4072-4B1C-9382-50CA007F3D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CAB8B395-002E-46FD-A0F3-0512127E58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18E738C1-E9AB-4B08-B68C-1E6A6864FE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6B400092-C7F1-48FA-9845-46ADFE858C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A2792C15-C6AC-4BE9-B8BB-5B760549E9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B478A2FA-9912-41F0-B530-DFF4B9A94E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22DD2E1F-F4BE-4F30-A358-8D7D94AC11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9FC8DC7C-4D22-46F4-85FA-27084685FD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F4A1ADC0-A00F-4A3B-B1A1-A87ED19B9D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B0F72D4C-CACE-4702-99B3-DA830F397F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0EA097EA-5A1B-45E6-A4F0-A95284A2F2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8BE4E7DF-4940-4C87-9882-7B240D5E4A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CE49B77C-AFB4-4D9B-956F-7324BC35AD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3C295D12-0F66-474D-89ED-ABF959E966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A9527FAF-662A-462E-8774-C9E8AECB36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A6F1905E-3184-41BB-AD80-AA36641190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0E62246D-6993-4A8F-B714-75E11546C0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4694FFA4-5D8A-4117-B75D-58319E8F47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62A77192-AC8F-49E2-A23D-B4B2A340D7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D0CBF708-2D36-4C5C-8A34-BBDC107432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D7272401-2C0B-4972-9712-E833E815C3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9481EB38-462D-4BA6-B92D-1F788C0AAE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52E28F1C-FB1D-4DAF-8BC7-EF7C0C26EF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41918225-5C8D-4189-9EAD-8D0181A3CF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47557A31-A53D-43B8-B41E-7DA4AA80DB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1AA15BBE-AD3B-465F-93C7-D37A56943C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03C3776C-F2A0-4600-AF2C-93CDFF12A9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977CC44F-B270-433F-A563-BD81E9F794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4517AEEA-3CC8-4AAA-8A4D-BE9E6352F4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EE936B42-7FAE-49A1-881E-E92B55F761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4B5CA1EB-81A5-4E22-904E-A6FBDA83DF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AA7A1887-B3BF-44B0-9B25-00AD56C78D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A3992DCC-E2B4-48A7-BDEE-4FC7F7C06C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4C73FB49-BB0A-412E-ABCC-46892DD6C2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65F0D74A-45DE-4D49-9ABF-E09987377F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C0D31103-06BC-49CE-92B2-1F09F779D7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1C007348-B256-45A0-9ED5-271251F8ED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F7210121-E0A4-4831-8722-D12168AB30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2F6155B8-D0A4-4B25-83CB-8911D0F01E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42925026-0BA5-47EA-91FB-A516F6808D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4001C6B8-F8CF-4D7E-9C26-88E24C3A75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0DF3EDBF-CE83-408A-97BA-BC842A3E4D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8357B699-9665-403C-98EC-E50E19D665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0BFAA30A-360B-4E3A-BAA3-45143AE2DF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73F41BE8-54BB-4FA0-B006-3B107389B5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C1E60B37-B85B-4003-A631-9A81FD1F5F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AD3FADB5-B2D5-4146-A2F9-84BB7D6624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899D3629-8216-4A9D-934F-4272187A70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7D86203F-03E6-4A9B-9F06-7A93135FC1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AB756D02-61DD-43D5-B919-6CE280BBDE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A4C606CD-1FF5-4AF3-9DBC-F3883E986A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6AA84A26-8949-42BD-BD85-F13825A5FA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C189AC72-80D2-41A7-B0F5-7D15ACD354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CF7C12B4-79CF-4D8C-AFC6-3DE688A450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6F3E0AB1-B910-4E6C-A7E7-C249FE5C22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F5D95424-67B6-407C-9860-ED9A66CDAE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B6624985-D46E-4F9D-90FA-F6F8B73E2A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2E18BC9D-C384-4CA7-BCCB-78AE71A17C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EFDFEEDF-ABE8-4060-8071-6F0E57DEF2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F41F79EF-25CF-43DE-BCA7-BE8690B821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BAEBE819-ECBE-42FB-9D5D-8D01CC128F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B68E118A-72AE-4DB5-9103-21AD499824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F2E07DB7-0B27-4CB5-BADD-DA76F49326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386617CE-A7EB-44F8-99DE-AFFEFC138B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50DD99D3-BBD0-42D0-9595-EF305543E5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A8A752CF-16A7-4035-849E-D060439AF2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FB3F0038-65EB-45A0-A6F4-566E090472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4A327D90-4810-4B96-BE3F-84B6F1461B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08E1DC4D-9F86-442F-A4C8-4E9063C98F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8B22B9B4-E77F-408D-BD41-E005548D1E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B028DA39-BF7A-4C7B-8DA8-C101FBA45F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D7E3B207-B821-4852-8621-2F16403CD8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D9DB8150-C039-436F-93E5-73B5BA5F92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7F4277FD-3F96-45D5-B3B4-A0F4D6949B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04CDB382-1C6C-460D-939E-BFC5D402CD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CDB222A8-900C-419A-BDC5-42FF10CC02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11342EBA-2C33-4C9C-A1FC-3BBAED924C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57FE0A13-C482-4E29-A942-B1352E95F5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53A2FEAE-1AD2-4582-BA46-88FFC0C8E1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C22764CE-567D-40CF-BA15-E7F04691BE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B9AF9D18-9226-42F1-A9E6-B18A6CB1C2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AAD65E46-52D7-40EC-B477-7BF8DFD594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661895E2-CD81-4384-92E3-0C2D1D255E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4A87EBF2-4486-4E98-9186-A93F2BE075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6810F4BA-67D6-429E-AB44-1248CDCA55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4404A4B5-B56B-4971-9E40-1484557AE3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EB9CC79B-9CC1-413D-981A-FDB3DE42CD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DB772A8D-A6E9-4037-94C7-85561A0C64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18D36E6B-54B4-46F2-BE1C-E3FD5C9F1E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C7CA7AA3-0DC4-4E84-B762-36D6EBD88F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512554E9-BB54-422E-93BE-C2568DE8B7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7C74255D-7F0D-42D3-8131-315E6A492C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9BEF4722-D971-4FF3-985F-0B5DB76451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8F8EDD17-346B-463C-A428-5A7A574AF5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33176AD2-158B-42D2-B369-BDF06AA894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8B3E9AF0-0F59-41E3-8B80-395968A315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54171EA5-654A-4368-B79C-E967BC1C53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53258473-477E-4DD3-BF37-8994849B6D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BBCC20A1-D9E4-406B-B910-BCB153816F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A9B33998-3CE6-447F-87EC-1B91B630C3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8E2102D4-ED7C-4FA9-8F7E-5B28DF0CFF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0F938B36-F36F-44DE-87D0-E4673C7889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980BF178-37B4-41CF-BCF1-75C7D2B455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37BAD6F7-19D5-4781-A031-C9C3E339D4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A7D3A4B5-3233-4222-846B-B05C557FE7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3DABF379-7367-45A1-82ED-3841369309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0A82F146-A76F-4459-8FB5-46238503AE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58B88CF7-A85C-4EB8-94C1-6C0D590C72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48D55FFB-F1F5-4433-9ED5-6D40671A65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102F95A0-A832-45E6-9254-3A52861A13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36FD97CE-CFD7-4966-A14B-7A141389A6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DCE5B7FC-9B82-4068-9C5B-AC439830BF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EEDFCB6F-DC3D-4FBE-A599-5D5624BD71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060D5D8F-4CF0-454E-929C-F70A08E281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277831F5-E249-4956-9C03-42529EED6B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127CA04E-5AEE-4334-AE5F-2ADAD67105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6C7431EE-44A6-43B3-8EAB-6DE604866C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F499FA55-A363-4BD7-9A84-8077B99635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A64E601D-15B9-4682-9792-42F58BE353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CDFDDF7D-F886-48E1-A005-656A531A3F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407222D6-EE35-47CB-8792-9EBF39EF2E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FD38EAE7-70CE-4E10-BC4F-9AA185CA97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ED4411FC-775D-4D97-8620-54D6CF3520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6982BA55-FAE4-4775-BEE9-4B5EFE2BCD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68B4BDFB-97B3-49D7-BBFD-F55E13B600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B798FD27-78FC-4BAC-9685-3DF00001F4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FD1659A6-04B7-4134-9F18-345FE43E50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C0F8D11D-5E61-462E-9209-FE68861C0C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F5D78E62-5103-4CC2-8F11-3D641220CD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37ED695D-E2F6-4325-8869-0EDE8A5234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9F1A7969-A35C-4859-A484-D3C6B04B68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8F6A6A1B-5FF5-4F3C-B92E-F972FDCF75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43F013E7-3AD1-4E1B-8CB8-5B048D24B4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F1A2B61F-A1C1-43CF-93C6-B2BBAEDA63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DD280626-1BCA-45B1-8DAD-EB395B151E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F8639833-7936-4E05-83AB-D4EB2B1A20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0BF5CDA5-CAFB-43F2-A399-9CBE588EA3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9FA4F837-A735-4874-A5C0-563AE8BB37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0B7A092B-50A5-4CF2-BF35-B54EF18638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7A948BF2-E533-44DD-A6E4-A497EF29CD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04BE65BD-5EEC-4F15-9887-DAFCA606C8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A182B6EE-40BA-4C1D-9686-9EF365EFB7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466A64B3-B40B-419B-96C5-0ED7CB32B5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34136056-8EB9-417A-B976-0523A5CFAF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6FB77238-5094-40E9-95ED-4C2E8D6064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F52FD27F-2872-4ECD-9E21-FD4EEB19EB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C8154960-1A7B-4B99-9DBD-5AA496CB34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A8244144-287E-4442-9519-447088747E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576D87BC-CC06-429C-AA1C-3DCF016E5C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F94F6CED-5042-4D1C-9094-0DA41AB192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C49DECC7-7277-4A9D-A3D3-CCC74A27CD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5723A91C-B184-49B6-953B-7EE8326CB1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FCEF8391-FE95-4F08-9937-BAC6393ED0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9426D773-3286-4673-83F1-6DC7A299F5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551518AF-6555-46CE-9F6E-21559F2A93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D1E00E64-E273-4BD1-8EA1-498D91F22C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71888612-8C2A-49CD-88A9-49EF5ED1D9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88C23FD3-1ABA-4140-9AC2-53B9520516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300EFB14-E917-471C-BBFC-2E94011E91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6C1EC3E2-63B2-4F40-BB76-684ABA1AFA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958908BC-EC7D-46F1-82AC-E48580C06B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9AAB13DC-BE40-46D4-8D3D-5B356AC6E6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FAF6DA00-0325-446E-A8D2-3F3F098417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6D294845-4452-41B0-91F1-4C7D2D1959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A91708DC-D715-4EBA-AF6B-4F93D27F23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C6D95022-604F-40B3-A129-E73BE9E29D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9DBAD652-C72C-4EBF-8D88-B5AAC3734B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2AF80C06-3CFB-4A2B-B6F1-B2DF3650C3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19635BAD-3F15-43FA-9DFD-0713370E88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95E16EA4-76C0-40F9-93A6-1ABC08BCE2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DC5BE386-73B0-4A2E-9C50-1B4B76C4B5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C6074DA6-B0BD-49DF-AD82-A8BDA399BB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A0E8B804-E347-4BEA-AE43-94B3048A94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80A4F928-2A12-49E9-878B-FDC9656343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8438596B-28A7-4B05-80B0-57273E2226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E9FCD71A-3298-4B48-8893-2BB8D52186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CFF9AF18-09EF-4C12-B252-39636B8FAB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F43312C1-D32C-4387-A4A0-DEEDE5F392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6FC3741D-5A2C-4B55-958E-8EC77BE4AA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72BF6082-5CA3-4A83-B635-0888272CC6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9F0CCF10-6D37-4634-906B-5EA234D10C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0EEF29B5-EDFF-4416-B707-24A870BE05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E6C21E47-CB80-46F7-B544-7D84972D6B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46022784-911F-4865-AB6B-E16E14E305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B65F769E-C2D1-4EA2-AEB9-C728B203CB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BA40C4A5-C02C-4BF6-9D4B-1926D9BF39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31D0DAC2-5D90-4D72-9F4C-045B981A76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32600D62-4D33-4BEC-92DA-E21A34E8FD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4391D967-7975-415A-BED3-BDDACDB8C1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1CBD1BDA-1EAD-45C6-806A-D237D96CB3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D3FFF62F-9FAD-4351-8181-7364282372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0B395DAB-2E0D-4423-8BB8-B80FFE318C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3454D445-AF1E-4F57-B15B-74E128543C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61DA96D0-7CE1-4112-BBF4-1E71B488EC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A631E8F0-0401-47F2-836E-A64EAF50E4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CB2D8B72-9C42-4C07-95F3-70674E412D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3F27C35E-08AD-4F81-9DC8-13F5AF69BB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9E2E0315-A585-49B6-B30E-5E3816D8BC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80721BE7-59B9-47C5-8C37-77F117F0C0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45232080-AB07-4697-83E2-66697F3CFE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03E07AA5-8771-4C91-A003-45A9731549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DC95AD7E-4BFF-4284-891C-1E139A4B9F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CE4877D7-9A98-4226-985C-6B20177F6D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3836EE6E-9756-49AD-80F6-9BDBE92196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72FAD0ED-1822-4150-981C-A5CC59BE48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5840DC4A-4E77-43A9-BE1D-551D16B821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F5F457C1-C59A-4B7E-A2C7-4CAEEAE232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EC1EA83D-C48E-46E7-A837-5E7CBD5155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ED572C33-B004-48E9-B248-42672A9168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A314CCDE-C3B9-4C6C-BEAA-E2B73D74C7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1E1EFF55-A190-487E-9738-B62A7D713E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60FD4B67-7468-4B6A-9DCE-5F891FFA5C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9EE7AB04-4845-4A46-8C33-C455E281CC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DBFDB4B7-3681-4108-B747-4D257053AB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ADFB381C-6C40-4496-8952-8A1A340AB7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FAE6FFEE-76A8-4766-853F-897EB06014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04E3FA6B-9CEF-4549-91D3-051DB0EE9B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F1699734-729F-4663-B063-B54763B380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5691CEE7-A604-4561-A012-FB48B56DAA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7C00D2B9-8F72-452F-AAE0-5550A3D012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184656B7-0007-496C-BC3F-EEA1FEACEC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DC97D5F1-1B72-44B4-9787-7458362CAA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0E6FB5E4-EE96-432A-8FC3-2D3779B3A7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0C786927-D346-45B8-9DA7-C92F0CE85C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508E8AA7-79C7-4040-9B7C-F11A94355A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566A53CC-2838-4A6B-BFD8-39D6C6510D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5D935258-F00D-4C08-950C-3A6EA039A5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B3856987-E14D-406D-A364-D5707C43EE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466637E1-3CC1-4A91-B548-DDD00FCD2C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C430F3D2-25B6-4FE0-AD28-088475B714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497778AE-A7D3-45BA-95EE-DF20519B86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258B1958-9913-42EE-8888-DEA027F352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C4B77411-BD6D-4C07-8E74-CF7987B60E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68A0468A-F066-4630-88CE-7D9B8024B0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609819F2-6A63-44DE-ACC0-E36FBE3287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4AAA37B1-3C0C-4B1D-BB30-23504F52B7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3012C2EF-92BD-4838-8626-6868CDF11E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7A52CE26-8870-48AF-815C-AFADE5D0BC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C4FD2527-2DCF-4732-B9FF-4B317AD073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97ECC5F0-3ECB-413F-94E8-D5839609FA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BAC6D94F-A37F-4AB9-9DD0-039D1F425C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8A53985F-9F33-4C72-B27C-7A89E4DEAB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61FA85FD-8C72-4AF3-8AC7-66FC769BD2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9E560713-45BC-4847-8C8C-7973A859C6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BC277748-815D-4AC5-8D90-7CBE534545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99DC77DE-D2C2-4104-B275-12FCD1919B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54099D46-9125-45D1-B9F4-44E5075B13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10F583D8-4B42-4A72-8D54-7CCE4840B7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5FCEB98C-241B-4CB3-9116-BE6251B1F5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0990D513-8613-4F1B-A2A4-63EBE021C0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4EF26625-D14A-4E54-A3D7-D5D2D1740F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517D02B1-A61B-4297-8495-C70A1116AC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97FB9BBD-0680-4EA4-855E-957DF7F93A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2644C18A-BB34-4B85-9765-C2D1717359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D8B4A389-0442-4A0A-AA09-9B1273D273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59660FC2-19F5-45EB-AD6E-26C04CE964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31D112AD-EA25-499E-98BB-D6861C3595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7CFCE2E7-CD34-4013-A960-48DD40A104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A202D5D9-F049-406F-8672-20D19D0E61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9EF8026A-7DDB-4108-9A07-A70661C383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61F23265-8335-408E-A0E2-7B6D92B85B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704462BD-AD39-43E6-BD28-DA0FB678A7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1C9D36BD-B534-4DC9-BD74-FA0A108923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88A184D2-5585-4E21-87FF-48EC3E2480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1AAB37E7-6463-443D-B46B-D0A786F84E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0B43D272-F3C9-4BB7-B141-23738DFCEB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81496336-E9A4-44AE-9788-8EF9B7F099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545146E4-A736-49F0-B545-379C05F0FD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D4812B28-723C-457A-998B-767ADED678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137321C5-059F-45F0-A0CC-F3CD2EA7D4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A2F4116B-C94A-480D-B7FD-D4F946D485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0E887A82-FDFB-47A3-BF07-C95070E086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44ECEB5A-99FD-4B70-B0DC-366310A774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D751351E-52FB-45C9-95D8-5A79811D65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33DD28D0-2A8E-4FFE-BF3F-66CFE48D54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C5A8340E-06AC-45B9-A0A7-E59C98C816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179B76E7-D89F-40AA-BE55-1EB772FC20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F8DC231B-58F3-48B2-9A46-F19F133827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3DCD067D-09C5-4383-8EFA-3F36F768C0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DAD8909D-A0FF-47E4-A266-E9B77C7A18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5B85AAC7-A03D-41BA-93EA-295172430C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C579D9DC-102A-4FDF-BEBA-8C7B07CD8B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A9208BCC-BF96-4BBE-A6EA-8282383685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BF767645-1951-4404-8679-CB5589146C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F49B2CF5-FC1A-403A-90F6-CBF430D815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5CEEDC01-6EBB-4912-B121-79DC4FDEF7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EDEEC1E8-9036-4263-B048-E84BF96381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BB90D505-A992-4389-8089-4EDB180F7B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4312E1C6-D72B-43EE-87CF-214FBD68DF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C6C946FD-28DF-4DE1-AE67-C23C7D81A6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B819F2B9-3B44-4B9E-818D-642C164ED6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C2CFB221-FB7D-4705-B176-A40EA848E8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7E3EDD4A-733D-4504-95B8-22CF789B7B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13349924-370B-4CE5-99AB-A6F9B3A867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57E30CE5-BDAC-4A40-92D7-31EBEBA128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4CB2EDA6-8B77-439C-897A-2926D3B066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43A96814-85B0-404C-A242-196B193BFE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1746B9B5-2175-46A9-865E-F52E95A69F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ADD12E74-439D-4843-BEF9-C7D2029B07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530239ED-AAE4-49E8-A6F4-3AD904161B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4D02FF0A-17B1-40DE-807A-1FA1C6D92B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69DB6686-8D15-43D7-AC3E-AB53100A4F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08C28247-AE1F-46FB-8981-4B679B882C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C14D5F66-B40F-494C-AC84-655998A6F7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C8AAB500-6E1C-4FA3-9DD9-C55AA2C380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4757B366-52DC-42AF-9BDC-E6DDD914D9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45292004-3AD4-4226-961B-C21F2AB6D8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8B1C9582-E68A-41CE-9FA3-3A7CFAD8A6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CCB9A0D4-F076-4418-A18D-71B03ACBCB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6335AA2D-F6B6-418B-B617-E6C90F4E14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3BA4FCA9-0E0C-4E37-9690-430EF5748C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B1FD3ED0-B401-4407-AD55-334D8C5FA1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27FEF230-1B30-4B0C-8A2C-F42E882A18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F70488D0-0F49-4755-B9C5-84A5BB3F09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8E2AA3B4-39CB-4CD4-A943-A0B0CA3FFF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D727BD6B-22E3-4624-AD13-9E666E9161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5737EAF8-AF7B-4A14-A636-A5073CF3F3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96EB06A3-DF42-4F2F-9772-E9F865A17F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F590C061-FF2D-4740-989E-4333CC3445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61A878E4-9EA5-4040-AACD-C5EBDDC95A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E0C99CF9-C55A-412F-A9F9-7EAAA21125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98C3A923-D91C-483D-8F27-CF2EDEABC3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02" name="TextBox 4401">
          <a:extLst>
            <a:ext uri="{FF2B5EF4-FFF2-40B4-BE49-F238E27FC236}">
              <a16:creationId xmlns:a16="http://schemas.microsoft.com/office/drawing/2014/main" id="{4C574723-7388-4E48-8D5A-FB7041979A1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03" name="TextBox 4402">
          <a:extLst>
            <a:ext uri="{FF2B5EF4-FFF2-40B4-BE49-F238E27FC236}">
              <a16:creationId xmlns:a16="http://schemas.microsoft.com/office/drawing/2014/main" id="{A0E63DBC-2713-4114-B2E8-9772242FB7B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04" name="TextBox 4403">
          <a:extLst>
            <a:ext uri="{FF2B5EF4-FFF2-40B4-BE49-F238E27FC236}">
              <a16:creationId xmlns:a16="http://schemas.microsoft.com/office/drawing/2014/main" id="{69BBC659-7149-4F51-93EF-414D86A800C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05" name="TextBox 4404">
          <a:extLst>
            <a:ext uri="{FF2B5EF4-FFF2-40B4-BE49-F238E27FC236}">
              <a16:creationId xmlns:a16="http://schemas.microsoft.com/office/drawing/2014/main" id="{ADBD7552-5750-446A-8F3B-CBE8EE0C8AE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06" name="TextBox 4405">
          <a:extLst>
            <a:ext uri="{FF2B5EF4-FFF2-40B4-BE49-F238E27FC236}">
              <a16:creationId xmlns:a16="http://schemas.microsoft.com/office/drawing/2014/main" id="{B3BC7022-EDC5-4B9D-9194-4328C207D3D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07" name="TextBox 4406">
          <a:extLst>
            <a:ext uri="{FF2B5EF4-FFF2-40B4-BE49-F238E27FC236}">
              <a16:creationId xmlns:a16="http://schemas.microsoft.com/office/drawing/2014/main" id="{7F7D3E14-6A05-421D-8587-02A0A0BC63C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08" name="TextBox 4407">
          <a:extLst>
            <a:ext uri="{FF2B5EF4-FFF2-40B4-BE49-F238E27FC236}">
              <a16:creationId xmlns:a16="http://schemas.microsoft.com/office/drawing/2014/main" id="{AC7ADCDA-2FE9-498D-ADEA-5D595761189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09" name="TextBox 4408">
          <a:extLst>
            <a:ext uri="{FF2B5EF4-FFF2-40B4-BE49-F238E27FC236}">
              <a16:creationId xmlns:a16="http://schemas.microsoft.com/office/drawing/2014/main" id="{2600807B-FDC1-47A1-97D5-C3B9DA5659D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10" name="TextBox 4409">
          <a:extLst>
            <a:ext uri="{FF2B5EF4-FFF2-40B4-BE49-F238E27FC236}">
              <a16:creationId xmlns:a16="http://schemas.microsoft.com/office/drawing/2014/main" id="{64CFCD31-2385-43FF-B373-77286C83EF4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11" name="TextBox 4410">
          <a:extLst>
            <a:ext uri="{FF2B5EF4-FFF2-40B4-BE49-F238E27FC236}">
              <a16:creationId xmlns:a16="http://schemas.microsoft.com/office/drawing/2014/main" id="{3CFA046A-6735-4960-AA21-746B071C2CF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12" name="TextBox 4411">
          <a:extLst>
            <a:ext uri="{FF2B5EF4-FFF2-40B4-BE49-F238E27FC236}">
              <a16:creationId xmlns:a16="http://schemas.microsoft.com/office/drawing/2014/main" id="{A734706D-F422-412C-A04C-91FAB357B84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13" name="TextBox 4412">
          <a:extLst>
            <a:ext uri="{FF2B5EF4-FFF2-40B4-BE49-F238E27FC236}">
              <a16:creationId xmlns:a16="http://schemas.microsoft.com/office/drawing/2014/main" id="{495121DE-A1DD-43F7-AA97-37B0151CD3A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14" name="TextBox 4413">
          <a:extLst>
            <a:ext uri="{FF2B5EF4-FFF2-40B4-BE49-F238E27FC236}">
              <a16:creationId xmlns:a16="http://schemas.microsoft.com/office/drawing/2014/main" id="{C17FD740-6763-416F-8D03-16A147824CD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15" name="TextBox 4414">
          <a:extLst>
            <a:ext uri="{FF2B5EF4-FFF2-40B4-BE49-F238E27FC236}">
              <a16:creationId xmlns:a16="http://schemas.microsoft.com/office/drawing/2014/main" id="{640AE762-3AE8-4F8D-B950-910456BF141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16" name="TextBox 4415">
          <a:extLst>
            <a:ext uri="{FF2B5EF4-FFF2-40B4-BE49-F238E27FC236}">
              <a16:creationId xmlns:a16="http://schemas.microsoft.com/office/drawing/2014/main" id="{0C8A9512-12AB-494A-912E-35EE6D7DEC2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17" name="TextBox 4416">
          <a:extLst>
            <a:ext uri="{FF2B5EF4-FFF2-40B4-BE49-F238E27FC236}">
              <a16:creationId xmlns:a16="http://schemas.microsoft.com/office/drawing/2014/main" id="{2BBF7371-CC14-4652-873E-6E18AD1F016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18" name="TextBox 4417">
          <a:extLst>
            <a:ext uri="{FF2B5EF4-FFF2-40B4-BE49-F238E27FC236}">
              <a16:creationId xmlns:a16="http://schemas.microsoft.com/office/drawing/2014/main" id="{8819CF4D-6D32-4321-B93A-4680A9EC83A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19" name="TextBox 4418">
          <a:extLst>
            <a:ext uri="{FF2B5EF4-FFF2-40B4-BE49-F238E27FC236}">
              <a16:creationId xmlns:a16="http://schemas.microsoft.com/office/drawing/2014/main" id="{E76167AC-7711-4A7C-BFED-1718C5114DC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20" name="TextBox 4419">
          <a:extLst>
            <a:ext uri="{FF2B5EF4-FFF2-40B4-BE49-F238E27FC236}">
              <a16:creationId xmlns:a16="http://schemas.microsoft.com/office/drawing/2014/main" id="{1EAC735A-9A79-440A-BA21-D457CC43DDA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21" name="TextBox 4420">
          <a:extLst>
            <a:ext uri="{FF2B5EF4-FFF2-40B4-BE49-F238E27FC236}">
              <a16:creationId xmlns:a16="http://schemas.microsoft.com/office/drawing/2014/main" id="{C86F00B4-476F-4E44-B1FC-E68F27C4320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22" name="TextBox 4421">
          <a:extLst>
            <a:ext uri="{FF2B5EF4-FFF2-40B4-BE49-F238E27FC236}">
              <a16:creationId xmlns:a16="http://schemas.microsoft.com/office/drawing/2014/main" id="{FBF67E8D-681F-4FB4-9B3F-9E64296DCC4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23" name="TextBox 4422">
          <a:extLst>
            <a:ext uri="{FF2B5EF4-FFF2-40B4-BE49-F238E27FC236}">
              <a16:creationId xmlns:a16="http://schemas.microsoft.com/office/drawing/2014/main" id="{04630F7F-F4C9-45C9-8502-B32ADF80E6D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24" name="TextBox 4423">
          <a:extLst>
            <a:ext uri="{FF2B5EF4-FFF2-40B4-BE49-F238E27FC236}">
              <a16:creationId xmlns:a16="http://schemas.microsoft.com/office/drawing/2014/main" id="{0A0C3654-B502-4A15-BB1C-6EBC45A36F4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25" name="TextBox 4424">
          <a:extLst>
            <a:ext uri="{FF2B5EF4-FFF2-40B4-BE49-F238E27FC236}">
              <a16:creationId xmlns:a16="http://schemas.microsoft.com/office/drawing/2014/main" id="{246A4D8D-725B-4F49-AEB2-28BC32894B5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26" name="TextBox 4425">
          <a:extLst>
            <a:ext uri="{FF2B5EF4-FFF2-40B4-BE49-F238E27FC236}">
              <a16:creationId xmlns:a16="http://schemas.microsoft.com/office/drawing/2014/main" id="{233DAD05-759B-4297-8639-3121E36FB84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27" name="TextBox 4426">
          <a:extLst>
            <a:ext uri="{FF2B5EF4-FFF2-40B4-BE49-F238E27FC236}">
              <a16:creationId xmlns:a16="http://schemas.microsoft.com/office/drawing/2014/main" id="{4AA786E4-D3CC-42EF-8818-6D07C8D27C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28" name="TextBox 4427">
          <a:extLst>
            <a:ext uri="{FF2B5EF4-FFF2-40B4-BE49-F238E27FC236}">
              <a16:creationId xmlns:a16="http://schemas.microsoft.com/office/drawing/2014/main" id="{8B2DE90F-738F-40F9-8160-1D21EE3F2D1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29" name="TextBox 4428">
          <a:extLst>
            <a:ext uri="{FF2B5EF4-FFF2-40B4-BE49-F238E27FC236}">
              <a16:creationId xmlns:a16="http://schemas.microsoft.com/office/drawing/2014/main" id="{A121BBB7-A9F1-497E-B911-79E4587560D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30" name="TextBox 4429">
          <a:extLst>
            <a:ext uri="{FF2B5EF4-FFF2-40B4-BE49-F238E27FC236}">
              <a16:creationId xmlns:a16="http://schemas.microsoft.com/office/drawing/2014/main" id="{BF32B01C-E1E5-499D-BEC8-0FDF70E06D0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31" name="TextBox 4430">
          <a:extLst>
            <a:ext uri="{FF2B5EF4-FFF2-40B4-BE49-F238E27FC236}">
              <a16:creationId xmlns:a16="http://schemas.microsoft.com/office/drawing/2014/main" id="{06D023E0-DAD4-4132-B4A7-F53DE193837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32" name="TextBox 4431">
          <a:extLst>
            <a:ext uri="{FF2B5EF4-FFF2-40B4-BE49-F238E27FC236}">
              <a16:creationId xmlns:a16="http://schemas.microsoft.com/office/drawing/2014/main" id="{887917A1-3F26-4930-9C67-DDF4064B807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33" name="TextBox 4432">
          <a:extLst>
            <a:ext uri="{FF2B5EF4-FFF2-40B4-BE49-F238E27FC236}">
              <a16:creationId xmlns:a16="http://schemas.microsoft.com/office/drawing/2014/main" id="{0F4CB4AC-6860-4C86-9815-1DD9C3DD061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34" name="TextBox 4433">
          <a:extLst>
            <a:ext uri="{FF2B5EF4-FFF2-40B4-BE49-F238E27FC236}">
              <a16:creationId xmlns:a16="http://schemas.microsoft.com/office/drawing/2014/main" id="{EF8F15D6-0399-411C-B992-FD86ADC9A05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35" name="TextBox 4434">
          <a:extLst>
            <a:ext uri="{FF2B5EF4-FFF2-40B4-BE49-F238E27FC236}">
              <a16:creationId xmlns:a16="http://schemas.microsoft.com/office/drawing/2014/main" id="{8A21DCA8-B7E2-4E7B-8C2A-17EF5561369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36" name="TextBox 4435">
          <a:extLst>
            <a:ext uri="{FF2B5EF4-FFF2-40B4-BE49-F238E27FC236}">
              <a16:creationId xmlns:a16="http://schemas.microsoft.com/office/drawing/2014/main" id="{8CF86E0A-B895-4042-B40F-5D2E05D2BF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37" name="TextBox 4436">
          <a:extLst>
            <a:ext uri="{FF2B5EF4-FFF2-40B4-BE49-F238E27FC236}">
              <a16:creationId xmlns:a16="http://schemas.microsoft.com/office/drawing/2014/main" id="{790DCCBE-542D-4E71-989C-6EBA1ABDA7A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38" name="TextBox 4437">
          <a:extLst>
            <a:ext uri="{FF2B5EF4-FFF2-40B4-BE49-F238E27FC236}">
              <a16:creationId xmlns:a16="http://schemas.microsoft.com/office/drawing/2014/main" id="{1628D796-566D-4AF9-8D2A-8A131BFC229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39" name="TextBox 4438">
          <a:extLst>
            <a:ext uri="{FF2B5EF4-FFF2-40B4-BE49-F238E27FC236}">
              <a16:creationId xmlns:a16="http://schemas.microsoft.com/office/drawing/2014/main" id="{4519910A-0F6A-40CF-920C-2C94E417A74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40" name="TextBox 4439">
          <a:extLst>
            <a:ext uri="{FF2B5EF4-FFF2-40B4-BE49-F238E27FC236}">
              <a16:creationId xmlns:a16="http://schemas.microsoft.com/office/drawing/2014/main" id="{90BCBB2C-438E-4BC1-9953-8D9D95C7537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41" name="TextBox 4440">
          <a:extLst>
            <a:ext uri="{FF2B5EF4-FFF2-40B4-BE49-F238E27FC236}">
              <a16:creationId xmlns:a16="http://schemas.microsoft.com/office/drawing/2014/main" id="{6F0FD8EE-0B83-4FE3-9167-CCB7098948F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42" name="TextBox 4441">
          <a:extLst>
            <a:ext uri="{FF2B5EF4-FFF2-40B4-BE49-F238E27FC236}">
              <a16:creationId xmlns:a16="http://schemas.microsoft.com/office/drawing/2014/main" id="{427F515B-40DD-42C7-86A0-7A86B463EF7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43" name="TextBox 4442">
          <a:extLst>
            <a:ext uri="{FF2B5EF4-FFF2-40B4-BE49-F238E27FC236}">
              <a16:creationId xmlns:a16="http://schemas.microsoft.com/office/drawing/2014/main" id="{67BA280A-F19E-4F8A-8B9C-6F97CCA2847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44" name="TextBox 4443">
          <a:extLst>
            <a:ext uri="{FF2B5EF4-FFF2-40B4-BE49-F238E27FC236}">
              <a16:creationId xmlns:a16="http://schemas.microsoft.com/office/drawing/2014/main" id="{66430F85-5FE8-417B-BC73-D08BCA89E7D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45" name="TextBox 4444">
          <a:extLst>
            <a:ext uri="{FF2B5EF4-FFF2-40B4-BE49-F238E27FC236}">
              <a16:creationId xmlns:a16="http://schemas.microsoft.com/office/drawing/2014/main" id="{A2D9710B-F81F-41A0-B057-9DF7530624F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46" name="TextBox 4445">
          <a:extLst>
            <a:ext uri="{FF2B5EF4-FFF2-40B4-BE49-F238E27FC236}">
              <a16:creationId xmlns:a16="http://schemas.microsoft.com/office/drawing/2014/main" id="{AE7A6356-FF1C-4629-A149-6105DE328BC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47" name="TextBox 4446">
          <a:extLst>
            <a:ext uri="{FF2B5EF4-FFF2-40B4-BE49-F238E27FC236}">
              <a16:creationId xmlns:a16="http://schemas.microsoft.com/office/drawing/2014/main" id="{249BE141-25A3-4671-81D5-9869AA25178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48" name="TextBox 4447">
          <a:extLst>
            <a:ext uri="{FF2B5EF4-FFF2-40B4-BE49-F238E27FC236}">
              <a16:creationId xmlns:a16="http://schemas.microsoft.com/office/drawing/2014/main" id="{1BCA8E2D-37D6-4BD5-8CC9-CC1380B4102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49" name="TextBox 4448">
          <a:extLst>
            <a:ext uri="{FF2B5EF4-FFF2-40B4-BE49-F238E27FC236}">
              <a16:creationId xmlns:a16="http://schemas.microsoft.com/office/drawing/2014/main" id="{B27D668A-19B6-46EB-A6EC-AAC904D2666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50" name="TextBox 4449">
          <a:extLst>
            <a:ext uri="{FF2B5EF4-FFF2-40B4-BE49-F238E27FC236}">
              <a16:creationId xmlns:a16="http://schemas.microsoft.com/office/drawing/2014/main" id="{10BE320B-C028-4301-81A7-DF7DEA80961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51" name="TextBox 4450">
          <a:extLst>
            <a:ext uri="{FF2B5EF4-FFF2-40B4-BE49-F238E27FC236}">
              <a16:creationId xmlns:a16="http://schemas.microsoft.com/office/drawing/2014/main" id="{DEF0DA3B-A270-463B-860C-4427D2634C9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52" name="TextBox 4451">
          <a:extLst>
            <a:ext uri="{FF2B5EF4-FFF2-40B4-BE49-F238E27FC236}">
              <a16:creationId xmlns:a16="http://schemas.microsoft.com/office/drawing/2014/main" id="{029A9BB1-9EE4-49CB-85A4-CADF8927844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53" name="TextBox 4452">
          <a:extLst>
            <a:ext uri="{FF2B5EF4-FFF2-40B4-BE49-F238E27FC236}">
              <a16:creationId xmlns:a16="http://schemas.microsoft.com/office/drawing/2014/main" id="{44F36658-31D0-4515-8725-440496259B4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54" name="TextBox 4453">
          <a:extLst>
            <a:ext uri="{FF2B5EF4-FFF2-40B4-BE49-F238E27FC236}">
              <a16:creationId xmlns:a16="http://schemas.microsoft.com/office/drawing/2014/main" id="{C48E70C6-890D-4253-9AC2-542439AB199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55" name="TextBox 4454">
          <a:extLst>
            <a:ext uri="{FF2B5EF4-FFF2-40B4-BE49-F238E27FC236}">
              <a16:creationId xmlns:a16="http://schemas.microsoft.com/office/drawing/2014/main" id="{338DF478-5922-4954-AC93-7FA1C0047BC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56" name="TextBox 4455">
          <a:extLst>
            <a:ext uri="{FF2B5EF4-FFF2-40B4-BE49-F238E27FC236}">
              <a16:creationId xmlns:a16="http://schemas.microsoft.com/office/drawing/2014/main" id="{99484AA7-7510-4835-949A-C779DA83BE8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57" name="TextBox 4456">
          <a:extLst>
            <a:ext uri="{FF2B5EF4-FFF2-40B4-BE49-F238E27FC236}">
              <a16:creationId xmlns:a16="http://schemas.microsoft.com/office/drawing/2014/main" id="{10BE6645-6D82-47CA-A9C5-5875FF12C52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58" name="TextBox 4457">
          <a:extLst>
            <a:ext uri="{FF2B5EF4-FFF2-40B4-BE49-F238E27FC236}">
              <a16:creationId xmlns:a16="http://schemas.microsoft.com/office/drawing/2014/main" id="{CCB02F7D-4569-4805-9DAA-1D799DC15A9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59" name="TextBox 4458">
          <a:extLst>
            <a:ext uri="{FF2B5EF4-FFF2-40B4-BE49-F238E27FC236}">
              <a16:creationId xmlns:a16="http://schemas.microsoft.com/office/drawing/2014/main" id="{D30730B5-F646-446C-9898-09C9BAAD767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60" name="TextBox 4459">
          <a:extLst>
            <a:ext uri="{FF2B5EF4-FFF2-40B4-BE49-F238E27FC236}">
              <a16:creationId xmlns:a16="http://schemas.microsoft.com/office/drawing/2014/main" id="{D95A5156-EB76-4AAF-ACCA-4A9310037AE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61" name="TextBox 4460">
          <a:extLst>
            <a:ext uri="{FF2B5EF4-FFF2-40B4-BE49-F238E27FC236}">
              <a16:creationId xmlns:a16="http://schemas.microsoft.com/office/drawing/2014/main" id="{3A699CA5-929C-4854-A1BC-1EECE575BB2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62" name="TextBox 4461">
          <a:extLst>
            <a:ext uri="{FF2B5EF4-FFF2-40B4-BE49-F238E27FC236}">
              <a16:creationId xmlns:a16="http://schemas.microsoft.com/office/drawing/2014/main" id="{629EFC20-1046-473C-8D8D-7C279CE9C4A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63" name="TextBox 4462">
          <a:extLst>
            <a:ext uri="{FF2B5EF4-FFF2-40B4-BE49-F238E27FC236}">
              <a16:creationId xmlns:a16="http://schemas.microsoft.com/office/drawing/2014/main" id="{BDD8D53A-AB50-486C-ADFA-DB1E6911CB8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64" name="TextBox 4463">
          <a:extLst>
            <a:ext uri="{FF2B5EF4-FFF2-40B4-BE49-F238E27FC236}">
              <a16:creationId xmlns:a16="http://schemas.microsoft.com/office/drawing/2014/main" id="{7B074F96-9908-4D55-B9C4-2200867610E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65" name="TextBox 4464">
          <a:extLst>
            <a:ext uri="{FF2B5EF4-FFF2-40B4-BE49-F238E27FC236}">
              <a16:creationId xmlns:a16="http://schemas.microsoft.com/office/drawing/2014/main" id="{72AD4E85-F0EC-4DCF-8744-E14C82F800F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66" name="TextBox 4465">
          <a:extLst>
            <a:ext uri="{FF2B5EF4-FFF2-40B4-BE49-F238E27FC236}">
              <a16:creationId xmlns:a16="http://schemas.microsoft.com/office/drawing/2014/main" id="{3752D585-A9DF-4400-877C-44409379B04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67" name="TextBox 4466">
          <a:extLst>
            <a:ext uri="{FF2B5EF4-FFF2-40B4-BE49-F238E27FC236}">
              <a16:creationId xmlns:a16="http://schemas.microsoft.com/office/drawing/2014/main" id="{C202A052-4303-49B5-B876-5FA495E6363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68" name="TextBox 4467">
          <a:extLst>
            <a:ext uri="{FF2B5EF4-FFF2-40B4-BE49-F238E27FC236}">
              <a16:creationId xmlns:a16="http://schemas.microsoft.com/office/drawing/2014/main" id="{50CFAA24-C2ED-4C1C-B950-89C53459BA6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69" name="TextBox 4468">
          <a:extLst>
            <a:ext uri="{FF2B5EF4-FFF2-40B4-BE49-F238E27FC236}">
              <a16:creationId xmlns:a16="http://schemas.microsoft.com/office/drawing/2014/main" id="{2D62377F-A23F-437E-B0E7-7B2D56414F2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70" name="TextBox 4469">
          <a:extLst>
            <a:ext uri="{FF2B5EF4-FFF2-40B4-BE49-F238E27FC236}">
              <a16:creationId xmlns:a16="http://schemas.microsoft.com/office/drawing/2014/main" id="{8823FF8A-EE56-425D-9620-BE53B23ECA1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71" name="TextBox 4470">
          <a:extLst>
            <a:ext uri="{FF2B5EF4-FFF2-40B4-BE49-F238E27FC236}">
              <a16:creationId xmlns:a16="http://schemas.microsoft.com/office/drawing/2014/main" id="{3882BC00-70EE-4328-B594-26F18670F5C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72" name="TextBox 4471">
          <a:extLst>
            <a:ext uri="{FF2B5EF4-FFF2-40B4-BE49-F238E27FC236}">
              <a16:creationId xmlns:a16="http://schemas.microsoft.com/office/drawing/2014/main" id="{E0F205C5-1EBC-45CD-832E-0405820FE21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73" name="TextBox 4472">
          <a:extLst>
            <a:ext uri="{FF2B5EF4-FFF2-40B4-BE49-F238E27FC236}">
              <a16:creationId xmlns:a16="http://schemas.microsoft.com/office/drawing/2014/main" id="{FDFAB15D-C42E-48AF-BBAE-89ABCABB450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74" name="TextBox 4473">
          <a:extLst>
            <a:ext uri="{FF2B5EF4-FFF2-40B4-BE49-F238E27FC236}">
              <a16:creationId xmlns:a16="http://schemas.microsoft.com/office/drawing/2014/main" id="{BB3F1D71-4871-45C9-A69F-17CF1DCD87C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75" name="TextBox 4474">
          <a:extLst>
            <a:ext uri="{FF2B5EF4-FFF2-40B4-BE49-F238E27FC236}">
              <a16:creationId xmlns:a16="http://schemas.microsoft.com/office/drawing/2014/main" id="{C2755913-99BF-4705-B086-154DB9136E3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76" name="TextBox 4475">
          <a:extLst>
            <a:ext uri="{FF2B5EF4-FFF2-40B4-BE49-F238E27FC236}">
              <a16:creationId xmlns:a16="http://schemas.microsoft.com/office/drawing/2014/main" id="{C0B94A4D-274B-4647-B577-E2945973B24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77" name="TextBox 4476">
          <a:extLst>
            <a:ext uri="{FF2B5EF4-FFF2-40B4-BE49-F238E27FC236}">
              <a16:creationId xmlns:a16="http://schemas.microsoft.com/office/drawing/2014/main" id="{BDAEB3FF-0640-4C95-B854-E87E55EA9DC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78" name="TextBox 4477">
          <a:extLst>
            <a:ext uri="{FF2B5EF4-FFF2-40B4-BE49-F238E27FC236}">
              <a16:creationId xmlns:a16="http://schemas.microsoft.com/office/drawing/2014/main" id="{5B775B08-F29E-4AE4-82D7-88B25E065D1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79" name="TextBox 4478">
          <a:extLst>
            <a:ext uri="{FF2B5EF4-FFF2-40B4-BE49-F238E27FC236}">
              <a16:creationId xmlns:a16="http://schemas.microsoft.com/office/drawing/2014/main" id="{220527BB-CEA2-47DC-9205-6566EA8E838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80" name="TextBox 4479">
          <a:extLst>
            <a:ext uri="{FF2B5EF4-FFF2-40B4-BE49-F238E27FC236}">
              <a16:creationId xmlns:a16="http://schemas.microsoft.com/office/drawing/2014/main" id="{60CB550A-0564-430D-BC47-75DAE738329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81" name="TextBox 4480">
          <a:extLst>
            <a:ext uri="{FF2B5EF4-FFF2-40B4-BE49-F238E27FC236}">
              <a16:creationId xmlns:a16="http://schemas.microsoft.com/office/drawing/2014/main" id="{858135AB-6DF7-41B5-A1C0-A3A525B9BD2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82" name="TextBox 4481">
          <a:extLst>
            <a:ext uri="{FF2B5EF4-FFF2-40B4-BE49-F238E27FC236}">
              <a16:creationId xmlns:a16="http://schemas.microsoft.com/office/drawing/2014/main" id="{3765A817-DFC1-4ADE-AE1C-8A8785F0A3D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83" name="TextBox 4482">
          <a:extLst>
            <a:ext uri="{FF2B5EF4-FFF2-40B4-BE49-F238E27FC236}">
              <a16:creationId xmlns:a16="http://schemas.microsoft.com/office/drawing/2014/main" id="{5960DC2C-55CF-409B-85BB-F8500D5D809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84" name="TextBox 4483">
          <a:extLst>
            <a:ext uri="{FF2B5EF4-FFF2-40B4-BE49-F238E27FC236}">
              <a16:creationId xmlns:a16="http://schemas.microsoft.com/office/drawing/2014/main" id="{8C32B809-629C-4E33-B6C7-FBB8EE0BB18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85" name="TextBox 4484">
          <a:extLst>
            <a:ext uri="{FF2B5EF4-FFF2-40B4-BE49-F238E27FC236}">
              <a16:creationId xmlns:a16="http://schemas.microsoft.com/office/drawing/2014/main" id="{9E6DF303-B3C2-4C24-AD36-1BEAD72D1E7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86" name="TextBox 4485">
          <a:extLst>
            <a:ext uri="{FF2B5EF4-FFF2-40B4-BE49-F238E27FC236}">
              <a16:creationId xmlns:a16="http://schemas.microsoft.com/office/drawing/2014/main" id="{CE634884-152D-406C-AD14-3D68B39289B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87" name="TextBox 4486">
          <a:extLst>
            <a:ext uri="{FF2B5EF4-FFF2-40B4-BE49-F238E27FC236}">
              <a16:creationId xmlns:a16="http://schemas.microsoft.com/office/drawing/2014/main" id="{223285CF-5D22-41C0-8EA9-3795C41BD12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88" name="TextBox 4487">
          <a:extLst>
            <a:ext uri="{FF2B5EF4-FFF2-40B4-BE49-F238E27FC236}">
              <a16:creationId xmlns:a16="http://schemas.microsoft.com/office/drawing/2014/main" id="{91619F6A-0ECB-404B-9D39-7331E98ACE6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89" name="TextBox 4488">
          <a:extLst>
            <a:ext uri="{FF2B5EF4-FFF2-40B4-BE49-F238E27FC236}">
              <a16:creationId xmlns:a16="http://schemas.microsoft.com/office/drawing/2014/main" id="{CC700508-211F-4E70-A556-8EBBC0485BE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90" name="TextBox 4489">
          <a:extLst>
            <a:ext uri="{FF2B5EF4-FFF2-40B4-BE49-F238E27FC236}">
              <a16:creationId xmlns:a16="http://schemas.microsoft.com/office/drawing/2014/main" id="{06B00942-4EEA-4FB0-95E5-014B5077E63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91" name="TextBox 4490">
          <a:extLst>
            <a:ext uri="{FF2B5EF4-FFF2-40B4-BE49-F238E27FC236}">
              <a16:creationId xmlns:a16="http://schemas.microsoft.com/office/drawing/2014/main" id="{BB58A41B-6BC8-4ABE-86C6-AE2CDA417FB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92" name="TextBox 4491">
          <a:extLst>
            <a:ext uri="{FF2B5EF4-FFF2-40B4-BE49-F238E27FC236}">
              <a16:creationId xmlns:a16="http://schemas.microsoft.com/office/drawing/2014/main" id="{95F47C92-F9D0-4BD1-A1F7-3133F3D5BDF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93" name="TextBox 4492">
          <a:extLst>
            <a:ext uri="{FF2B5EF4-FFF2-40B4-BE49-F238E27FC236}">
              <a16:creationId xmlns:a16="http://schemas.microsoft.com/office/drawing/2014/main" id="{C94CA309-CC82-47EC-AE74-A5B9D7212E3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94" name="TextBox 4493">
          <a:extLst>
            <a:ext uri="{FF2B5EF4-FFF2-40B4-BE49-F238E27FC236}">
              <a16:creationId xmlns:a16="http://schemas.microsoft.com/office/drawing/2014/main" id="{1D36ECAC-2D0F-44C4-B294-E5A43AEA7F6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95" name="TextBox 4494">
          <a:extLst>
            <a:ext uri="{FF2B5EF4-FFF2-40B4-BE49-F238E27FC236}">
              <a16:creationId xmlns:a16="http://schemas.microsoft.com/office/drawing/2014/main" id="{07F210DF-8520-4CA9-A644-46E3DCCD953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96" name="TextBox 4495">
          <a:extLst>
            <a:ext uri="{FF2B5EF4-FFF2-40B4-BE49-F238E27FC236}">
              <a16:creationId xmlns:a16="http://schemas.microsoft.com/office/drawing/2014/main" id="{3B16B498-07D9-47D5-BA9C-29FFE7C2176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97" name="TextBox 4496">
          <a:extLst>
            <a:ext uri="{FF2B5EF4-FFF2-40B4-BE49-F238E27FC236}">
              <a16:creationId xmlns:a16="http://schemas.microsoft.com/office/drawing/2014/main" id="{2FBF4CAD-0A5D-45B2-B882-DFD5851232A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98" name="TextBox 4497">
          <a:extLst>
            <a:ext uri="{FF2B5EF4-FFF2-40B4-BE49-F238E27FC236}">
              <a16:creationId xmlns:a16="http://schemas.microsoft.com/office/drawing/2014/main" id="{F7B50F79-2D98-461C-9358-229E10D78A4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499" name="TextBox 4498">
          <a:extLst>
            <a:ext uri="{FF2B5EF4-FFF2-40B4-BE49-F238E27FC236}">
              <a16:creationId xmlns:a16="http://schemas.microsoft.com/office/drawing/2014/main" id="{74B3CE0E-1362-4D25-AA62-27800791C5A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00" name="TextBox 4499">
          <a:extLst>
            <a:ext uri="{FF2B5EF4-FFF2-40B4-BE49-F238E27FC236}">
              <a16:creationId xmlns:a16="http://schemas.microsoft.com/office/drawing/2014/main" id="{1A1F9626-2B15-427B-9DA0-9D4C7656328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01" name="TextBox 4500">
          <a:extLst>
            <a:ext uri="{FF2B5EF4-FFF2-40B4-BE49-F238E27FC236}">
              <a16:creationId xmlns:a16="http://schemas.microsoft.com/office/drawing/2014/main" id="{A390D943-DE41-4559-9745-CAC74781052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02" name="TextBox 4501">
          <a:extLst>
            <a:ext uri="{FF2B5EF4-FFF2-40B4-BE49-F238E27FC236}">
              <a16:creationId xmlns:a16="http://schemas.microsoft.com/office/drawing/2014/main" id="{B4D0C879-DC23-4092-89C8-1B9DE37AB8D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03" name="TextBox 4502">
          <a:extLst>
            <a:ext uri="{FF2B5EF4-FFF2-40B4-BE49-F238E27FC236}">
              <a16:creationId xmlns:a16="http://schemas.microsoft.com/office/drawing/2014/main" id="{D57D402E-0823-4A94-B503-9F6EFFFE17B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04" name="TextBox 4503">
          <a:extLst>
            <a:ext uri="{FF2B5EF4-FFF2-40B4-BE49-F238E27FC236}">
              <a16:creationId xmlns:a16="http://schemas.microsoft.com/office/drawing/2014/main" id="{C8624885-87E8-4360-ADF5-D2A7B924D1F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05" name="TextBox 4504">
          <a:extLst>
            <a:ext uri="{FF2B5EF4-FFF2-40B4-BE49-F238E27FC236}">
              <a16:creationId xmlns:a16="http://schemas.microsoft.com/office/drawing/2014/main" id="{48B0F88C-0547-4DDA-8BBC-498CCDF1D17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06" name="TextBox 4505">
          <a:extLst>
            <a:ext uri="{FF2B5EF4-FFF2-40B4-BE49-F238E27FC236}">
              <a16:creationId xmlns:a16="http://schemas.microsoft.com/office/drawing/2014/main" id="{F1973003-9605-439C-AEC1-3B6528BD38B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07" name="TextBox 4506">
          <a:extLst>
            <a:ext uri="{FF2B5EF4-FFF2-40B4-BE49-F238E27FC236}">
              <a16:creationId xmlns:a16="http://schemas.microsoft.com/office/drawing/2014/main" id="{D8982400-47A6-4743-B63F-056D090502C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08" name="TextBox 4507">
          <a:extLst>
            <a:ext uri="{FF2B5EF4-FFF2-40B4-BE49-F238E27FC236}">
              <a16:creationId xmlns:a16="http://schemas.microsoft.com/office/drawing/2014/main" id="{B08BD6B5-7FEA-438F-BEE9-1B85CAACAE4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09" name="TextBox 4508">
          <a:extLst>
            <a:ext uri="{FF2B5EF4-FFF2-40B4-BE49-F238E27FC236}">
              <a16:creationId xmlns:a16="http://schemas.microsoft.com/office/drawing/2014/main" id="{2168B87C-5519-48AA-BE44-D70B32BAF22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10" name="TextBox 4509">
          <a:extLst>
            <a:ext uri="{FF2B5EF4-FFF2-40B4-BE49-F238E27FC236}">
              <a16:creationId xmlns:a16="http://schemas.microsoft.com/office/drawing/2014/main" id="{5B107FB5-0022-46E2-BC1A-3FD72A8D82A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11" name="TextBox 4510">
          <a:extLst>
            <a:ext uri="{FF2B5EF4-FFF2-40B4-BE49-F238E27FC236}">
              <a16:creationId xmlns:a16="http://schemas.microsoft.com/office/drawing/2014/main" id="{EE7EF094-9E13-4A9E-AB87-D0B2A5232BF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12" name="TextBox 4511">
          <a:extLst>
            <a:ext uri="{FF2B5EF4-FFF2-40B4-BE49-F238E27FC236}">
              <a16:creationId xmlns:a16="http://schemas.microsoft.com/office/drawing/2014/main" id="{C0460DCB-B51F-483A-ADB9-3B235D0F895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13" name="TextBox 4512">
          <a:extLst>
            <a:ext uri="{FF2B5EF4-FFF2-40B4-BE49-F238E27FC236}">
              <a16:creationId xmlns:a16="http://schemas.microsoft.com/office/drawing/2014/main" id="{550E6EE7-AF99-45A7-A332-F15E6650581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14" name="TextBox 4513">
          <a:extLst>
            <a:ext uri="{FF2B5EF4-FFF2-40B4-BE49-F238E27FC236}">
              <a16:creationId xmlns:a16="http://schemas.microsoft.com/office/drawing/2014/main" id="{8BF10FE9-BB06-47EC-95EF-B54D1F04BED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15" name="TextBox 4514">
          <a:extLst>
            <a:ext uri="{FF2B5EF4-FFF2-40B4-BE49-F238E27FC236}">
              <a16:creationId xmlns:a16="http://schemas.microsoft.com/office/drawing/2014/main" id="{80EB476C-5843-4953-98A1-19AE466623A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16" name="TextBox 4515">
          <a:extLst>
            <a:ext uri="{FF2B5EF4-FFF2-40B4-BE49-F238E27FC236}">
              <a16:creationId xmlns:a16="http://schemas.microsoft.com/office/drawing/2014/main" id="{475BD134-F37E-4BF2-B663-2743D87FA17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17" name="TextBox 4516">
          <a:extLst>
            <a:ext uri="{FF2B5EF4-FFF2-40B4-BE49-F238E27FC236}">
              <a16:creationId xmlns:a16="http://schemas.microsoft.com/office/drawing/2014/main" id="{392E3F71-EE9B-43EB-93F1-F8599795C09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18" name="TextBox 4517">
          <a:extLst>
            <a:ext uri="{FF2B5EF4-FFF2-40B4-BE49-F238E27FC236}">
              <a16:creationId xmlns:a16="http://schemas.microsoft.com/office/drawing/2014/main" id="{EC46FA49-7238-4014-A3C0-27B37D0A463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19" name="TextBox 4518">
          <a:extLst>
            <a:ext uri="{FF2B5EF4-FFF2-40B4-BE49-F238E27FC236}">
              <a16:creationId xmlns:a16="http://schemas.microsoft.com/office/drawing/2014/main" id="{A03E9EAF-B363-4630-AB97-C213A476767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20" name="TextBox 4519">
          <a:extLst>
            <a:ext uri="{FF2B5EF4-FFF2-40B4-BE49-F238E27FC236}">
              <a16:creationId xmlns:a16="http://schemas.microsoft.com/office/drawing/2014/main" id="{5C68FE90-3D3A-420F-8167-A01A086B56F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21" name="TextBox 4520">
          <a:extLst>
            <a:ext uri="{FF2B5EF4-FFF2-40B4-BE49-F238E27FC236}">
              <a16:creationId xmlns:a16="http://schemas.microsoft.com/office/drawing/2014/main" id="{1ECD980C-1BBD-466E-94F5-E23FA80412D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22" name="TextBox 4521">
          <a:extLst>
            <a:ext uri="{FF2B5EF4-FFF2-40B4-BE49-F238E27FC236}">
              <a16:creationId xmlns:a16="http://schemas.microsoft.com/office/drawing/2014/main" id="{96AE5E19-166D-4F25-BC57-310ACCDDDF7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23" name="TextBox 4522">
          <a:extLst>
            <a:ext uri="{FF2B5EF4-FFF2-40B4-BE49-F238E27FC236}">
              <a16:creationId xmlns:a16="http://schemas.microsoft.com/office/drawing/2014/main" id="{0A7896A6-3D0A-43A3-A7A4-CDB98FA3A22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24" name="TextBox 4523">
          <a:extLst>
            <a:ext uri="{FF2B5EF4-FFF2-40B4-BE49-F238E27FC236}">
              <a16:creationId xmlns:a16="http://schemas.microsoft.com/office/drawing/2014/main" id="{8D6F8CB4-560C-4951-A1FF-2F7D479544D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25" name="TextBox 4524">
          <a:extLst>
            <a:ext uri="{FF2B5EF4-FFF2-40B4-BE49-F238E27FC236}">
              <a16:creationId xmlns:a16="http://schemas.microsoft.com/office/drawing/2014/main" id="{BCDF4E06-0F4D-4C2B-9A2A-45B32D95A3E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26" name="TextBox 4525">
          <a:extLst>
            <a:ext uri="{FF2B5EF4-FFF2-40B4-BE49-F238E27FC236}">
              <a16:creationId xmlns:a16="http://schemas.microsoft.com/office/drawing/2014/main" id="{706C3137-E80B-4A69-8D44-47C4A883CD3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27" name="TextBox 4526">
          <a:extLst>
            <a:ext uri="{FF2B5EF4-FFF2-40B4-BE49-F238E27FC236}">
              <a16:creationId xmlns:a16="http://schemas.microsoft.com/office/drawing/2014/main" id="{872F4503-8267-4F97-A5D6-9622D560369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28" name="TextBox 4527">
          <a:extLst>
            <a:ext uri="{FF2B5EF4-FFF2-40B4-BE49-F238E27FC236}">
              <a16:creationId xmlns:a16="http://schemas.microsoft.com/office/drawing/2014/main" id="{A4CAD500-9631-4EFF-87D2-212326E2A5F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29" name="TextBox 4528">
          <a:extLst>
            <a:ext uri="{FF2B5EF4-FFF2-40B4-BE49-F238E27FC236}">
              <a16:creationId xmlns:a16="http://schemas.microsoft.com/office/drawing/2014/main" id="{1743AB29-A3D8-4438-9E9E-5E0C74AD973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30" name="TextBox 4529">
          <a:extLst>
            <a:ext uri="{FF2B5EF4-FFF2-40B4-BE49-F238E27FC236}">
              <a16:creationId xmlns:a16="http://schemas.microsoft.com/office/drawing/2014/main" id="{AA98C00F-CEB7-4881-8FC7-9EE6355E971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31" name="TextBox 4530">
          <a:extLst>
            <a:ext uri="{FF2B5EF4-FFF2-40B4-BE49-F238E27FC236}">
              <a16:creationId xmlns:a16="http://schemas.microsoft.com/office/drawing/2014/main" id="{C6B6D80E-0B8C-4365-9EB9-7685F2850A3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32" name="TextBox 4531">
          <a:extLst>
            <a:ext uri="{FF2B5EF4-FFF2-40B4-BE49-F238E27FC236}">
              <a16:creationId xmlns:a16="http://schemas.microsoft.com/office/drawing/2014/main" id="{63B130EB-FA92-4BE5-AA32-563DBEB516B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33" name="TextBox 4532">
          <a:extLst>
            <a:ext uri="{FF2B5EF4-FFF2-40B4-BE49-F238E27FC236}">
              <a16:creationId xmlns:a16="http://schemas.microsoft.com/office/drawing/2014/main" id="{AE58FF1A-9D3F-43AF-A2B6-290519F03AA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34" name="TextBox 4533">
          <a:extLst>
            <a:ext uri="{FF2B5EF4-FFF2-40B4-BE49-F238E27FC236}">
              <a16:creationId xmlns:a16="http://schemas.microsoft.com/office/drawing/2014/main" id="{F9E42C35-62B8-4BF0-AA46-2730A33151B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35" name="TextBox 4534">
          <a:extLst>
            <a:ext uri="{FF2B5EF4-FFF2-40B4-BE49-F238E27FC236}">
              <a16:creationId xmlns:a16="http://schemas.microsoft.com/office/drawing/2014/main" id="{9722F3D8-2D82-48FC-BA84-828138422C9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36" name="TextBox 4535">
          <a:extLst>
            <a:ext uri="{FF2B5EF4-FFF2-40B4-BE49-F238E27FC236}">
              <a16:creationId xmlns:a16="http://schemas.microsoft.com/office/drawing/2014/main" id="{0D1910C6-A1A2-4FDE-9F79-B41435ACD6E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37" name="TextBox 4536">
          <a:extLst>
            <a:ext uri="{FF2B5EF4-FFF2-40B4-BE49-F238E27FC236}">
              <a16:creationId xmlns:a16="http://schemas.microsoft.com/office/drawing/2014/main" id="{2C4DD730-B6B6-4777-A00E-6E68D931584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38" name="TextBox 4537">
          <a:extLst>
            <a:ext uri="{FF2B5EF4-FFF2-40B4-BE49-F238E27FC236}">
              <a16:creationId xmlns:a16="http://schemas.microsoft.com/office/drawing/2014/main" id="{1E170234-B99A-4C54-B233-E3AED234B2B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39" name="TextBox 4538">
          <a:extLst>
            <a:ext uri="{FF2B5EF4-FFF2-40B4-BE49-F238E27FC236}">
              <a16:creationId xmlns:a16="http://schemas.microsoft.com/office/drawing/2014/main" id="{511A5979-A18F-41F6-A637-EBA88AD5C72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40" name="TextBox 4539">
          <a:extLst>
            <a:ext uri="{FF2B5EF4-FFF2-40B4-BE49-F238E27FC236}">
              <a16:creationId xmlns:a16="http://schemas.microsoft.com/office/drawing/2014/main" id="{2260A430-B5B2-4952-ADB2-214696E0503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41" name="TextBox 4540">
          <a:extLst>
            <a:ext uri="{FF2B5EF4-FFF2-40B4-BE49-F238E27FC236}">
              <a16:creationId xmlns:a16="http://schemas.microsoft.com/office/drawing/2014/main" id="{D03ADABF-7EDB-4ED2-9FD1-C19024FBCB6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42" name="TextBox 4541">
          <a:extLst>
            <a:ext uri="{FF2B5EF4-FFF2-40B4-BE49-F238E27FC236}">
              <a16:creationId xmlns:a16="http://schemas.microsoft.com/office/drawing/2014/main" id="{A9423535-164E-436B-93A2-1A78FA25732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43" name="TextBox 4542">
          <a:extLst>
            <a:ext uri="{FF2B5EF4-FFF2-40B4-BE49-F238E27FC236}">
              <a16:creationId xmlns:a16="http://schemas.microsoft.com/office/drawing/2014/main" id="{B87CA721-D5FE-45BC-90AE-5C4FC1405AC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44" name="TextBox 4543">
          <a:extLst>
            <a:ext uri="{FF2B5EF4-FFF2-40B4-BE49-F238E27FC236}">
              <a16:creationId xmlns:a16="http://schemas.microsoft.com/office/drawing/2014/main" id="{8C64B90D-2853-49E0-8178-583B59C66FC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45" name="TextBox 4544">
          <a:extLst>
            <a:ext uri="{FF2B5EF4-FFF2-40B4-BE49-F238E27FC236}">
              <a16:creationId xmlns:a16="http://schemas.microsoft.com/office/drawing/2014/main" id="{04ADB814-E6A2-4037-B997-DEE6C0B612E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46" name="TextBox 4545">
          <a:extLst>
            <a:ext uri="{FF2B5EF4-FFF2-40B4-BE49-F238E27FC236}">
              <a16:creationId xmlns:a16="http://schemas.microsoft.com/office/drawing/2014/main" id="{A9F665AA-3682-4302-B578-CFFE315B0B1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47" name="TextBox 4546">
          <a:extLst>
            <a:ext uri="{FF2B5EF4-FFF2-40B4-BE49-F238E27FC236}">
              <a16:creationId xmlns:a16="http://schemas.microsoft.com/office/drawing/2014/main" id="{CE407622-B757-48AA-B06B-3264C60AC51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48" name="TextBox 4547">
          <a:extLst>
            <a:ext uri="{FF2B5EF4-FFF2-40B4-BE49-F238E27FC236}">
              <a16:creationId xmlns:a16="http://schemas.microsoft.com/office/drawing/2014/main" id="{48DCAA49-F5F9-458E-BF3B-D95C502AD1C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49" name="TextBox 4548">
          <a:extLst>
            <a:ext uri="{FF2B5EF4-FFF2-40B4-BE49-F238E27FC236}">
              <a16:creationId xmlns:a16="http://schemas.microsoft.com/office/drawing/2014/main" id="{1C6A077F-F4B7-4DC4-8320-060263EBD2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50" name="TextBox 4549">
          <a:extLst>
            <a:ext uri="{FF2B5EF4-FFF2-40B4-BE49-F238E27FC236}">
              <a16:creationId xmlns:a16="http://schemas.microsoft.com/office/drawing/2014/main" id="{8227EBFD-0EEA-4272-A8DD-30551FD23B3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51" name="TextBox 4550">
          <a:extLst>
            <a:ext uri="{FF2B5EF4-FFF2-40B4-BE49-F238E27FC236}">
              <a16:creationId xmlns:a16="http://schemas.microsoft.com/office/drawing/2014/main" id="{6A0AD157-E69F-4C05-9BE1-4DD5B859E48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52" name="TextBox 4551">
          <a:extLst>
            <a:ext uri="{FF2B5EF4-FFF2-40B4-BE49-F238E27FC236}">
              <a16:creationId xmlns:a16="http://schemas.microsoft.com/office/drawing/2014/main" id="{C5B4C380-ACB1-4887-9554-83C95681C0C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53" name="TextBox 4552">
          <a:extLst>
            <a:ext uri="{FF2B5EF4-FFF2-40B4-BE49-F238E27FC236}">
              <a16:creationId xmlns:a16="http://schemas.microsoft.com/office/drawing/2014/main" id="{CFFBC027-1CEB-4A27-A917-666EBB911D2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54" name="TextBox 4553">
          <a:extLst>
            <a:ext uri="{FF2B5EF4-FFF2-40B4-BE49-F238E27FC236}">
              <a16:creationId xmlns:a16="http://schemas.microsoft.com/office/drawing/2014/main" id="{71659C66-1E71-4707-95D5-F3273E7D2D7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55" name="TextBox 4554">
          <a:extLst>
            <a:ext uri="{FF2B5EF4-FFF2-40B4-BE49-F238E27FC236}">
              <a16:creationId xmlns:a16="http://schemas.microsoft.com/office/drawing/2014/main" id="{40A0742F-5267-477A-A293-9B25F6C1545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56" name="TextBox 4555">
          <a:extLst>
            <a:ext uri="{FF2B5EF4-FFF2-40B4-BE49-F238E27FC236}">
              <a16:creationId xmlns:a16="http://schemas.microsoft.com/office/drawing/2014/main" id="{F17E8634-66DA-42FA-A0EB-1BCEDE283CF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57" name="TextBox 4556">
          <a:extLst>
            <a:ext uri="{FF2B5EF4-FFF2-40B4-BE49-F238E27FC236}">
              <a16:creationId xmlns:a16="http://schemas.microsoft.com/office/drawing/2014/main" id="{405D3BB7-F167-4E0D-849C-AD597969EFA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58" name="TextBox 4557">
          <a:extLst>
            <a:ext uri="{FF2B5EF4-FFF2-40B4-BE49-F238E27FC236}">
              <a16:creationId xmlns:a16="http://schemas.microsoft.com/office/drawing/2014/main" id="{298C43F6-EF06-4902-A718-ABF0BC019C8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59" name="TextBox 4558">
          <a:extLst>
            <a:ext uri="{FF2B5EF4-FFF2-40B4-BE49-F238E27FC236}">
              <a16:creationId xmlns:a16="http://schemas.microsoft.com/office/drawing/2014/main" id="{250E1C21-99F2-4836-93A9-D64E2AF3ECB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60" name="TextBox 4559">
          <a:extLst>
            <a:ext uri="{FF2B5EF4-FFF2-40B4-BE49-F238E27FC236}">
              <a16:creationId xmlns:a16="http://schemas.microsoft.com/office/drawing/2014/main" id="{10CA01B9-9F67-483B-8AAD-256912E3F2E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61" name="TextBox 4560">
          <a:extLst>
            <a:ext uri="{FF2B5EF4-FFF2-40B4-BE49-F238E27FC236}">
              <a16:creationId xmlns:a16="http://schemas.microsoft.com/office/drawing/2014/main" id="{41E362F7-71E3-4646-B599-D9B6D53DA6C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62" name="TextBox 4561">
          <a:extLst>
            <a:ext uri="{FF2B5EF4-FFF2-40B4-BE49-F238E27FC236}">
              <a16:creationId xmlns:a16="http://schemas.microsoft.com/office/drawing/2014/main" id="{B78206A0-553B-4E7A-8461-C9D2123C753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63" name="TextBox 4562">
          <a:extLst>
            <a:ext uri="{FF2B5EF4-FFF2-40B4-BE49-F238E27FC236}">
              <a16:creationId xmlns:a16="http://schemas.microsoft.com/office/drawing/2014/main" id="{2F83F8C1-C08A-49AF-84D6-A2D45F3F78E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64" name="TextBox 4563">
          <a:extLst>
            <a:ext uri="{FF2B5EF4-FFF2-40B4-BE49-F238E27FC236}">
              <a16:creationId xmlns:a16="http://schemas.microsoft.com/office/drawing/2014/main" id="{FECFE5CE-8D6B-40BD-91CC-6BC99872282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65" name="TextBox 4564">
          <a:extLst>
            <a:ext uri="{FF2B5EF4-FFF2-40B4-BE49-F238E27FC236}">
              <a16:creationId xmlns:a16="http://schemas.microsoft.com/office/drawing/2014/main" id="{A667BE3A-EECF-41C7-BA35-74EE3436D69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66" name="TextBox 4565">
          <a:extLst>
            <a:ext uri="{FF2B5EF4-FFF2-40B4-BE49-F238E27FC236}">
              <a16:creationId xmlns:a16="http://schemas.microsoft.com/office/drawing/2014/main" id="{DA96E968-F1BD-485D-B4BA-A45AAB59B1F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67" name="TextBox 4566">
          <a:extLst>
            <a:ext uri="{FF2B5EF4-FFF2-40B4-BE49-F238E27FC236}">
              <a16:creationId xmlns:a16="http://schemas.microsoft.com/office/drawing/2014/main" id="{E1348C35-B4F4-4E43-BFC4-C1927A7AD95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68" name="TextBox 4567">
          <a:extLst>
            <a:ext uri="{FF2B5EF4-FFF2-40B4-BE49-F238E27FC236}">
              <a16:creationId xmlns:a16="http://schemas.microsoft.com/office/drawing/2014/main" id="{C28C36BA-50FE-4E17-856C-39949B89FB9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69" name="TextBox 4568">
          <a:extLst>
            <a:ext uri="{FF2B5EF4-FFF2-40B4-BE49-F238E27FC236}">
              <a16:creationId xmlns:a16="http://schemas.microsoft.com/office/drawing/2014/main" id="{3108C51C-9E1C-49C4-ACF5-E4835F367E8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70" name="TextBox 4569">
          <a:extLst>
            <a:ext uri="{FF2B5EF4-FFF2-40B4-BE49-F238E27FC236}">
              <a16:creationId xmlns:a16="http://schemas.microsoft.com/office/drawing/2014/main" id="{AB5BF637-3A11-4A40-8D73-AB5A28A729D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71" name="TextBox 4570">
          <a:extLst>
            <a:ext uri="{FF2B5EF4-FFF2-40B4-BE49-F238E27FC236}">
              <a16:creationId xmlns:a16="http://schemas.microsoft.com/office/drawing/2014/main" id="{561216D2-DD4B-4E24-BFEC-74AF175084A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72" name="TextBox 4571">
          <a:extLst>
            <a:ext uri="{FF2B5EF4-FFF2-40B4-BE49-F238E27FC236}">
              <a16:creationId xmlns:a16="http://schemas.microsoft.com/office/drawing/2014/main" id="{07F4710B-E59A-4755-94BC-0E1B29426CA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73" name="TextBox 4572">
          <a:extLst>
            <a:ext uri="{FF2B5EF4-FFF2-40B4-BE49-F238E27FC236}">
              <a16:creationId xmlns:a16="http://schemas.microsoft.com/office/drawing/2014/main" id="{03110FC4-1227-4EF3-B6B6-027EB0DD314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74" name="TextBox 4573">
          <a:extLst>
            <a:ext uri="{FF2B5EF4-FFF2-40B4-BE49-F238E27FC236}">
              <a16:creationId xmlns:a16="http://schemas.microsoft.com/office/drawing/2014/main" id="{675A5043-3563-4E61-95B1-1DF24D4797D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75" name="TextBox 4574">
          <a:extLst>
            <a:ext uri="{FF2B5EF4-FFF2-40B4-BE49-F238E27FC236}">
              <a16:creationId xmlns:a16="http://schemas.microsoft.com/office/drawing/2014/main" id="{9932F70C-5035-4FFE-9FFB-05FD61F6332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76" name="TextBox 4575">
          <a:extLst>
            <a:ext uri="{FF2B5EF4-FFF2-40B4-BE49-F238E27FC236}">
              <a16:creationId xmlns:a16="http://schemas.microsoft.com/office/drawing/2014/main" id="{DBAF57B2-06E9-4EFF-B4C3-68F931A64F2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77" name="TextBox 4576">
          <a:extLst>
            <a:ext uri="{FF2B5EF4-FFF2-40B4-BE49-F238E27FC236}">
              <a16:creationId xmlns:a16="http://schemas.microsoft.com/office/drawing/2014/main" id="{CF7400E0-0A4C-429D-BCDD-4E6EF033FC4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78" name="TextBox 4577">
          <a:extLst>
            <a:ext uri="{FF2B5EF4-FFF2-40B4-BE49-F238E27FC236}">
              <a16:creationId xmlns:a16="http://schemas.microsoft.com/office/drawing/2014/main" id="{9FF3CEF5-5046-47B5-8264-46413FFD8F5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79" name="TextBox 4578">
          <a:extLst>
            <a:ext uri="{FF2B5EF4-FFF2-40B4-BE49-F238E27FC236}">
              <a16:creationId xmlns:a16="http://schemas.microsoft.com/office/drawing/2014/main" id="{C2EF479B-E388-4A37-87C8-FFB44DE479E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80" name="TextBox 4579">
          <a:extLst>
            <a:ext uri="{FF2B5EF4-FFF2-40B4-BE49-F238E27FC236}">
              <a16:creationId xmlns:a16="http://schemas.microsoft.com/office/drawing/2014/main" id="{4C3CBDB0-ACBD-4421-BAA6-B91002C9ED4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81" name="TextBox 4580">
          <a:extLst>
            <a:ext uri="{FF2B5EF4-FFF2-40B4-BE49-F238E27FC236}">
              <a16:creationId xmlns:a16="http://schemas.microsoft.com/office/drawing/2014/main" id="{9883335E-764F-42EF-8562-A1594B0B2E5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82" name="TextBox 4581">
          <a:extLst>
            <a:ext uri="{FF2B5EF4-FFF2-40B4-BE49-F238E27FC236}">
              <a16:creationId xmlns:a16="http://schemas.microsoft.com/office/drawing/2014/main" id="{806182BE-2A9C-434E-98DB-474B3231148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83" name="TextBox 4582">
          <a:extLst>
            <a:ext uri="{FF2B5EF4-FFF2-40B4-BE49-F238E27FC236}">
              <a16:creationId xmlns:a16="http://schemas.microsoft.com/office/drawing/2014/main" id="{AEC1C0DC-394B-4206-92DB-AC6B7D9F0FC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84" name="TextBox 4583">
          <a:extLst>
            <a:ext uri="{FF2B5EF4-FFF2-40B4-BE49-F238E27FC236}">
              <a16:creationId xmlns:a16="http://schemas.microsoft.com/office/drawing/2014/main" id="{F88260C9-D534-4E26-BCAB-828B747EF0E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85" name="TextBox 4584">
          <a:extLst>
            <a:ext uri="{FF2B5EF4-FFF2-40B4-BE49-F238E27FC236}">
              <a16:creationId xmlns:a16="http://schemas.microsoft.com/office/drawing/2014/main" id="{3B10FD21-1B95-414D-B9E7-6DD84C948C3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86" name="TextBox 4585">
          <a:extLst>
            <a:ext uri="{FF2B5EF4-FFF2-40B4-BE49-F238E27FC236}">
              <a16:creationId xmlns:a16="http://schemas.microsoft.com/office/drawing/2014/main" id="{663C1CDF-B026-44DE-961B-5FCEA509794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87" name="TextBox 4586">
          <a:extLst>
            <a:ext uri="{FF2B5EF4-FFF2-40B4-BE49-F238E27FC236}">
              <a16:creationId xmlns:a16="http://schemas.microsoft.com/office/drawing/2014/main" id="{70194ED3-1F85-4B7A-AD62-C3645FCBDD9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88" name="TextBox 4587">
          <a:extLst>
            <a:ext uri="{FF2B5EF4-FFF2-40B4-BE49-F238E27FC236}">
              <a16:creationId xmlns:a16="http://schemas.microsoft.com/office/drawing/2014/main" id="{D98B828C-729C-441E-BEC4-34FCEF3C7EE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89" name="TextBox 4588">
          <a:extLst>
            <a:ext uri="{FF2B5EF4-FFF2-40B4-BE49-F238E27FC236}">
              <a16:creationId xmlns:a16="http://schemas.microsoft.com/office/drawing/2014/main" id="{B22A1AF5-0CBA-4C0A-84CA-0C23DADFE57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90" name="TextBox 4589">
          <a:extLst>
            <a:ext uri="{FF2B5EF4-FFF2-40B4-BE49-F238E27FC236}">
              <a16:creationId xmlns:a16="http://schemas.microsoft.com/office/drawing/2014/main" id="{AE8041AC-1026-4EB5-B8B5-A484CAAB4E8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91" name="TextBox 4590">
          <a:extLst>
            <a:ext uri="{FF2B5EF4-FFF2-40B4-BE49-F238E27FC236}">
              <a16:creationId xmlns:a16="http://schemas.microsoft.com/office/drawing/2014/main" id="{C85EB58F-E38E-4266-85EF-C69FA4F79AE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92" name="TextBox 4591">
          <a:extLst>
            <a:ext uri="{FF2B5EF4-FFF2-40B4-BE49-F238E27FC236}">
              <a16:creationId xmlns:a16="http://schemas.microsoft.com/office/drawing/2014/main" id="{D4EA1CD2-6003-4108-B82E-EC42161587C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93" name="TextBox 4592">
          <a:extLst>
            <a:ext uri="{FF2B5EF4-FFF2-40B4-BE49-F238E27FC236}">
              <a16:creationId xmlns:a16="http://schemas.microsoft.com/office/drawing/2014/main" id="{E9DB0BEA-C646-487E-B33B-949CB046AE4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94" name="TextBox 4593">
          <a:extLst>
            <a:ext uri="{FF2B5EF4-FFF2-40B4-BE49-F238E27FC236}">
              <a16:creationId xmlns:a16="http://schemas.microsoft.com/office/drawing/2014/main" id="{AA8F26A2-205C-4822-84C0-3FAF8717F7B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95" name="TextBox 4594">
          <a:extLst>
            <a:ext uri="{FF2B5EF4-FFF2-40B4-BE49-F238E27FC236}">
              <a16:creationId xmlns:a16="http://schemas.microsoft.com/office/drawing/2014/main" id="{8137B9C8-33FF-4AA4-A92C-D5F304FBE6B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96" name="TextBox 4595">
          <a:extLst>
            <a:ext uri="{FF2B5EF4-FFF2-40B4-BE49-F238E27FC236}">
              <a16:creationId xmlns:a16="http://schemas.microsoft.com/office/drawing/2014/main" id="{72BABBE5-B8C5-4C8E-8C76-F420F74815D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97" name="TextBox 4596">
          <a:extLst>
            <a:ext uri="{FF2B5EF4-FFF2-40B4-BE49-F238E27FC236}">
              <a16:creationId xmlns:a16="http://schemas.microsoft.com/office/drawing/2014/main" id="{B353F727-4FF8-4F93-9345-236D3A3A45A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98" name="TextBox 4597">
          <a:extLst>
            <a:ext uri="{FF2B5EF4-FFF2-40B4-BE49-F238E27FC236}">
              <a16:creationId xmlns:a16="http://schemas.microsoft.com/office/drawing/2014/main" id="{8FA0B404-CEFB-49D8-962E-4215186E132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599" name="TextBox 4598">
          <a:extLst>
            <a:ext uri="{FF2B5EF4-FFF2-40B4-BE49-F238E27FC236}">
              <a16:creationId xmlns:a16="http://schemas.microsoft.com/office/drawing/2014/main" id="{36A54769-9CA7-4CC2-95D3-55818EB78E4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00" name="TextBox 4599">
          <a:extLst>
            <a:ext uri="{FF2B5EF4-FFF2-40B4-BE49-F238E27FC236}">
              <a16:creationId xmlns:a16="http://schemas.microsoft.com/office/drawing/2014/main" id="{9C49227A-8463-46C9-A19C-23280435CFD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01" name="TextBox 4600">
          <a:extLst>
            <a:ext uri="{FF2B5EF4-FFF2-40B4-BE49-F238E27FC236}">
              <a16:creationId xmlns:a16="http://schemas.microsoft.com/office/drawing/2014/main" id="{A3DC646A-CAAA-4CC8-96B7-41FB5F15F1D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02" name="TextBox 4601">
          <a:extLst>
            <a:ext uri="{FF2B5EF4-FFF2-40B4-BE49-F238E27FC236}">
              <a16:creationId xmlns:a16="http://schemas.microsoft.com/office/drawing/2014/main" id="{85E4F7B4-6B15-4145-AC9B-4C5A84AC4FB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03" name="TextBox 4602">
          <a:extLst>
            <a:ext uri="{FF2B5EF4-FFF2-40B4-BE49-F238E27FC236}">
              <a16:creationId xmlns:a16="http://schemas.microsoft.com/office/drawing/2014/main" id="{F22E673F-BB3C-4D59-B328-5A443C4F438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04" name="TextBox 4603">
          <a:extLst>
            <a:ext uri="{FF2B5EF4-FFF2-40B4-BE49-F238E27FC236}">
              <a16:creationId xmlns:a16="http://schemas.microsoft.com/office/drawing/2014/main" id="{BA1A3859-C162-4438-BD5A-A15C04C70A1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05" name="TextBox 4604">
          <a:extLst>
            <a:ext uri="{FF2B5EF4-FFF2-40B4-BE49-F238E27FC236}">
              <a16:creationId xmlns:a16="http://schemas.microsoft.com/office/drawing/2014/main" id="{73078A64-8EF7-4F15-B989-2B983B16ED5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06" name="TextBox 4605">
          <a:extLst>
            <a:ext uri="{FF2B5EF4-FFF2-40B4-BE49-F238E27FC236}">
              <a16:creationId xmlns:a16="http://schemas.microsoft.com/office/drawing/2014/main" id="{22D17F45-EB78-4946-8E59-0C16373D37C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07" name="TextBox 4606">
          <a:extLst>
            <a:ext uri="{FF2B5EF4-FFF2-40B4-BE49-F238E27FC236}">
              <a16:creationId xmlns:a16="http://schemas.microsoft.com/office/drawing/2014/main" id="{7261AE50-4E85-4213-86EB-5552C3669C0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08" name="TextBox 4607">
          <a:extLst>
            <a:ext uri="{FF2B5EF4-FFF2-40B4-BE49-F238E27FC236}">
              <a16:creationId xmlns:a16="http://schemas.microsoft.com/office/drawing/2014/main" id="{99C03793-64D8-4C1F-A56F-009822BA80A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09" name="TextBox 4608">
          <a:extLst>
            <a:ext uri="{FF2B5EF4-FFF2-40B4-BE49-F238E27FC236}">
              <a16:creationId xmlns:a16="http://schemas.microsoft.com/office/drawing/2014/main" id="{C687BE46-D372-4DF2-9176-0C3060BE592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10" name="TextBox 4609">
          <a:extLst>
            <a:ext uri="{FF2B5EF4-FFF2-40B4-BE49-F238E27FC236}">
              <a16:creationId xmlns:a16="http://schemas.microsoft.com/office/drawing/2014/main" id="{325AAE82-9B54-4646-9F24-6EF10857982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11" name="TextBox 4610">
          <a:extLst>
            <a:ext uri="{FF2B5EF4-FFF2-40B4-BE49-F238E27FC236}">
              <a16:creationId xmlns:a16="http://schemas.microsoft.com/office/drawing/2014/main" id="{F0A3AC66-7C60-42F8-88FD-962289B946F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12" name="TextBox 4611">
          <a:extLst>
            <a:ext uri="{FF2B5EF4-FFF2-40B4-BE49-F238E27FC236}">
              <a16:creationId xmlns:a16="http://schemas.microsoft.com/office/drawing/2014/main" id="{D74E810F-D65C-4DC2-AA64-66D9DE1CCCC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13" name="TextBox 4612">
          <a:extLst>
            <a:ext uri="{FF2B5EF4-FFF2-40B4-BE49-F238E27FC236}">
              <a16:creationId xmlns:a16="http://schemas.microsoft.com/office/drawing/2014/main" id="{AF9693D2-B672-4489-A994-E94EDDEA129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14" name="TextBox 4613">
          <a:extLst>
            <a:ext uri="{FF2B5EF4-FFF2-40B4-BE49-F238E27FC236}">
              <a16:creationId xmlns:a16="http://schemas.microsoft.com/office/drawing/2014/main" id="{B073CFA9-7AE1-45EE-806D-D16E47750EB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15" name="TextBox 4614">
          <a:extLst>
            <a:ext uri="{FF2B5EF4-FFF2-40B4-BE49-F238E27FC236}">
              <a16:creationId xmlns:a16="http://schemas.microsoft.com/office/drawing/2014/main" id="{735DE829-1EE0-47CB-B689-DE924998CA7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16" name="TextBox 4615">
          <a:extLst>
            <a:ext uri="{FF2B5EF4-FFF2-40B4-BE49-F238E27FC236}">
              <a16:creationId xmlns:a16="http://schemas.microsoft.com/office/drawing/2014/main" id="{2547F4B4-8B33-4B08-A9AF-FF6EA8B40DC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17" name="TextBox 4616">
          <a:extLst>
            <a:ext uri="{FF2B5EF4-FFF2-40B4-BE49-F238E27FC236}">
              <a16:creationId xmlns:a16="http://schemas.microsoft.com/office/drawing/2014/main" id="{4A88DC65-1B9F-480A-9547-89B162F4BA6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18" name="TextBox 4617">
          <a:extLst>
            <a:ext uri="{FF2B5EF4-FFF2-40B4-BE49-F238E27FC236}">
              <a16:creationId xmlns:a16="http://schemas.microsoft.com/office/drawing/2014/main" id="{B9CEBE3D-7028-41BF-BC05-1A031D79D7C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19" name="TextBox 4618">
          <a:extLst>
            <a:ext uri="{FF2B5EF4-FFF2-40B4-BE49-F238E27FC236}">
              <a16:creationId xmlns:a16="http://schemas.microsoft.com/office/drawing/2014/main" id="{92CE2589-7ED9-421F-AFA3-B1A6A1AFD36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20" name="TextBox 4619">
          <a:extLst>
            <a:ext uri="{FF2B5EF4-FFF2-40B4-BE49-F238E27FC236}">
              <a16:creationId xmlns:a16="http://schemas.microsoft.com/office/drawing/2014/main" id="{14FE1C21-E8B6-40F2-8FCE-8B2CBEB10FE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21" name="TextBox 4620">
          <a:extLst>
            <a:ext uri="{FF2B5EF4-FFF2-40B4-BE49-F238E27FC236}">
              <a16:creationId xmlns:a16="http://schemas.microsoft.com/office/drawing/2014/main" id="{296BF71A-0371-4A1A-A189-D2A8B64D6D4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22" name="TextBox 4621">
          <a:extLst>
            <a:ext uri="{FF2B5EF4-FFF2-40B4-BE49-F238E27FC236}">
              <a16:creationId xmlns:a16="http://schemas.microsoft.com/office/drawing/2014/main" id="{4138EED8-643A-48DF-8507-ED6900454EE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23" name="TextBox 4622">
          <a:extLst>
            <a:ext uri="{FF2B5EF4-FFF2-40B4-BE49-F238E27FC236}">
              <a16:creationId xmlns:a16="http://schemas.microsoft.com/office/drawing/2014/main" id="{6816F418-9ACF-4E17-8B5D-1FA253EBBE3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24" name="TextBox 4623">
          <a:extLst>
            <a:ext uri="{FF2B5EF4-FFF2-40B4-BE49-F238E27FC236}">
              <a16:creationId xmlns:a16="http://schemas.microsoft.com/office/drawing/2014/main" id="{CD23072B-9489-4DE0-A3C2-A00C0EE94DE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25" name="TextBox 4624">
          <a:extLst>
            <a:ext uri="{FF2B5EF4-FFF2-40B4-BE49-F238E27FC236}">
              <a16:creationId xmlns:a16="http://schemas.microsoft.com/office/drawing/2014/main" id="{78348765-9963-4C6E-BF40-A7A159B2BCF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26" name="TextBox 4625">
          <a:extLst>
            <a:ext uri="{FF2B5EF4-FFF2-40B4-BE49-F238E27FC236}">
              <a16:creationId xmlns:a16="http://schemas.microsoft.com/office/drawing/2014/main" id="{D8A59F91-C337-4978-B4E7-E4CF533F030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27" name="TextBox 4626">
          <a:extLst>
            <a:ext uri="{FF2B5EF4-FFF2-40B4-BE49-F238E27FC236}">
              <a16:creationId xmlns:a16="http://schemas.microsoft.com/office/drawing/2014/main" id="{5542FA96-4815-4A47-B610-ADB6F117E12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28" name="TextBox 4627">
          <a:extLst>
            <a:ext uri="{FF2B5EF4-FFF2-40B4-BE49-F238E27FC236}">
              <a16:creationId xmlns:a16="http://schemas.microsoft.com/office/drawing/2014/main" id="{0AC1D38F-F7CE-4EBF-B799-05818FFDF4A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29" name="TextBox 4628">
          <a:extLst>
            <a:ext uri="{FF2B5EF4-FFF2-40B4-BE49-F238E27FC236}">
              <a16:creationId xmlns:a16="http://schemas.microsoft.com/office/drawing/2014/main" id="{51833398-E3D9-41F2-BCDD-E561EB22494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30" name="TextBox 4629">
          <a:extLst>
            <a:ext uri="{FF2B5EF4-FFF2-40B4-BE49-F238E27FC236}">
              <a16:creationId xmlns:a16="http://schemas.microsoft.com/office/drawing/2014/main" id="{86D0EA9F-70A3-4F33-B8BA-83C8D290561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31" name="TextBox 4630">
          <a:extLst>
            <a:ext uri="{FF2B5EF4-FFF2-40B4-BE49-F238E27FC236}">
              <a16:creationId xmlns:a16="http://schemas.microsoft.com/office/drawing/2014/main" id="{9E606741-0CA0-4B48-A81D-7CE10D6A03D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32" name="TextBox 4631">
          <a:extLst>
            <a:ext uri="{FF2B5EF4-FFF2-40B4-BE49-F238E27FC236}">
              <a16:creationId xmlns:a16="http://schemas.microsoft.com/office/drawing/2014/main" id="{483965DC-4071-4D49-8C28-52881662A34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33" name="TextBox 4632">
          <a:extLst>
            <a:ext uri="{FF2B5EF4-FFF2-40B4-BE49-F238E27FC236}">
              <a16:creationId xmlns:a16="http://schemas.microsoft.com/office/drawing/2014/main" id="{BA867C4A-A296-4148-B4AE-93B94E9CBAB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34" name="TextBox 4633">
          <a:extLst>
            <a:ext uri="{FF2B5EF4-FFF2-40B4-BE49-F238E27FC236}">
              <a16:creationId xmlns:a16="http://schemas.microsoft.com/office/drawing/2014/main" id="{795B550E-4608-42F0-BFF5-20D687CC50D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35" name="TextBox 4634">
          <a:extLst>
            <a:ext uri="{FF2B5EF4-FFF2-40B4-BE49-F238E27FC236}">
              <a16:creationId xmlns:a16="http://schemas.microsoft.com/office/drawing/2014/main" id="{11D480E6-1598-4AB6-987D-09546CE312F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36" name="TextBox 4635">
          <a:extLst>
            <a:ext uri="{FF2B5EF4-FFF2-40B4-BE49-F238E27FC236}">
              <a16:creationId xmlns:a16="http://schemas.microsoft.com/office/drawing/2014/main" id="{07AFBDA2-3FA3-4CEE-8DF6-779E51DD083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37" name="TextBox 4636">
          <a:extLst>
            <a:ext uri="{FF2B5EF4-FFF2-40B4-BE49-F238E27FC236}">
              <a16:creationId xmlns:a16="http://schemas.microsoft.com/office/drawing/2014/main" id="{02A7624D-F6E3-4E99-A3D7-89615F2C260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38" name="TextBox 4637">
          <a:extLst>
            <a:ext uri="{FF2B5EF4-FFF2-40B4-BE49-F238E27FC236}">
              <a16:creationId xmlns:a16="http://schemas.microsoft.com/office/drawing/2014/main" id="{44B8E991-C523-411B-AF01-5FDC12A3DA3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39" name="TextBox 4638">
          <a:extLst>
            <a:ext uri="{FF2B5EF4-FFF2-40B4-BE49-F238E27FC236}">
              <a16:creationId xmlns:a16="http://schemas.microsoft.com/office/drawing/2014/main" id="{674B567E-0350-4352-B78F-2C5832AF5A6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40" name="TextBox 4639">
          <a:extLst>
            <a:ext uri="{FF2B5EF4-FFF2-40B4-BE49-F238E27FC236}">
              <a16:creationId xmlns:a16="http://schemas.microsoft.com/office/drawing/2014/main" id="{327A19D1-70C6-4D81-B3E3-E965AE1EC6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41" name="TextBox 4640">
          <a:extLst>
            <a:ext uri="{FF2B5EF4-FFF2-40B4-BE49-F238E27FC236}">
              <a16:creationId xmlns:a16="http://schemas.microsoft.com/office/drawing/2014/main" id="{D75749BD-7F54-48C0-8121-131F10FD687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42" name="TextBox 4641">
          <a:extLst>
            <a:ext uri="{FF2B5EF4-FFF2-40B4-BE49-F238E27FC236}">
              <a16:creationId xmlns:a16="http://schemas.microsoft.com/office/drawing/2014/main" id="{8A995CAD-B6AB-4951-A814-E112177C4FB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43" name="TextBox 4642">
          <a:extLst>
            <a:ext uri="{FF2B5EF4-FFF2-40B4-BE49-F238E27FC236}">
              <a16:creationId xmlns:a16="http://schemas.microsoft.com/office/drawing/2014/main" id="{D56F47BC-A327-4A55-B678-A0219C8AAC2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44" name="TextBox 4643">
          <a:extLst>
            <a:ext uri="{FF2B5EF4-FFF2-40B4-BE49-F238E27FC236}">
              <a16:creationId xmlns:a16="http://schemas.microsoft.com/office/drawing/2014/main" id="{3E981564-E8A7-4DE5-80B1-FC1EC633968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45" name="TextBox 4644">
          <a:extLst>
            <a:ext uri="{FF2B5EF4-FFF2-40B4-BE49-F238E27FC236}">
              <a16:creationId xmlns:a16="http://schemas.microsoft.com/office/drawing/2014/main" id="{08706753-76A5-4184-921B-E27D6FB0683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46" name="TextBox 4645">
          <a:extLst>
            <a:ext uri="{FF2B5EF4-FFF2-40B4-BE49-F238E27FC236}">
              <a16:creationId xmlns:a16="http://schemas.microsoft.com/office/drawing/2014/main" id="{0A629E4C-E83E-4DCB-9CAD-A08E5D2E876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47" name="TextBox 4646">
          <a:extLst>
            <a:ext uri="{FF2B5EF4-FFF2-40B4-BE49-F238E27FC236}">
              <a16:creationId xmlns:a16="http://schemas.microsoft.com/office/drawing/2014/main" id="{BFDA8841-9B0D-4305-BB8C-EBB4DE0F4BA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48" name="TextBox 4647">
          <a:extLst>
            <a:ext uri="{FF2B5EF4-FFF2-40B4-BE49-F238E27FC236}">
              <a16:creationId xmlns:a16="http://schemas.microsoft.com/office/drawing/2014/main" id="{914F56F2-0DE5-468D-916F-23EABCF8607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49" name="TextBox 4648">
          <a:extLst>
            <a:ext uri="{FF2B5EF4-FFF2-40B4-BE49-F238E27FC236}">
              <a16:creationId xmlns:a16="http://schemas.microsoft.com/office/drawing/2014/main" id="{719A12E4-048B-49C2-A4CD-31D56F3CBD2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50" name="TextBox 4649">
          <a:extLst>
            <a:ext uri="{FF2B5EF4-FFF2-40B4-BE49-F238E27FC236}">
              <a16:creationId xmlns:a16="http://schemas.microsoft.com/office/drawing/2014/main" id="{166B3B57-EF4F-4E91-A972-10B73CB7F08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51" name="TextBox 4650">
          <a:extLst>
            <a:ext uri="{FF2B5EF4-FFF2-40B4-BE49-F238E27FC236}">
              <a16:creationId xmlns:a16="http://schemas.microsoft.com/office/drawing/2014/main" id="{5A8145CA-339E-4E40-BE09-B583D582B51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52" name="TextBox 4651">
          <a:extLst>
            <a:ext uri="{FF2B5EF4-FFF2-40B4-BE49-F238E27FC236}">
              <a16:creationId xmlns:a16="http://schemas.microsoft.com/office/drawing/2014/main" id="{AA74FDC8-FD81-4DA4-8464-323B4ACA5C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53" name="TextBox 4652">
          <a:extLst>
            <a:ext uri="{FF2B5EF4-FFF2-40B4-BE49-F238E27FC236}">
              <a16:creationId xmlns:a16="http://schemas.microsoft.com/office/drawing/2014/main" id="{330E3418-8F37-45DB-A7EA-61B207B722A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54" name="TextBox 4653">
          <a:extLst>
            <a:ext uri="{FF2B5EF4-FFF2-40B4-BE49-F238E27FC236}">
              <a16:creationId xmlns:a16="http://schemas.microsoft.com/office/drawing/2014/main" id="{17705654-A9DF-4439-BA8B-0551AD04E41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55" name="TextBox 4654">
          <a:extLst>
            <a:ext uri="{FF2B5EF4-FFF2-40B4-BE49-F238E27FC236}">
              <a16:creationId xmlns:a16="http://schemas.microsoft.com/office/drawing/2014/main" id="{F1D0D026-5C6C-492E-A44C-8A7310464DF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56" name="TextBox 4655">
          <a:extLst>
            <a:ext uri="{FF2B5EF4-FFF2-40B4-BE49-F238E27FC236}">
              <a16:creationId xmlns:a16="http://schemas.microsoft.com/office/drawing/2014/main" id="{A3257766-9BC2-4678-8307-484BFE45E47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57" name="TextBox 4656">
          <a:extLst>
            <a:ext uri="{FF2B5EF4-FFF2-40B4-BE49-F238E27FC236}">
              <a16:creationId xmlns:a16="http://schemas.microsoft.com/office/drawing/2014/main" id="{5856C5E9-8954-47E5-9A91-3C3A73626D1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58" name="TextBox 4657">
          <a:extLst>
            <a:ext uri="{FF2B5EF4-FFF2-40B4-BE49-F238E27FC236}">
              <a16:creationId xmlns:a16="http://schemas.microsoft.com/office/drawing/2014/main" id="{38950450-6C75-42B5-B97E-A3EA81F0491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59" name="TextBox 4658">
          <a:extLst>
            <a:ext uri="{FF2B5EF4-FFF2-40B4-BE49-F238E27FC236}">
              <a16:creationId xmlns:a16="http://schemas.microsoft.com/office/drawing/2014/main" id="{D4954F18-FFBA-408A-9AA4-58AECD13231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60" name="TextBox 4659">
          <a:extLst>
            <a:ext uri="{FF2B5EF4-FFF2-40B4-BE49-F238E27FC236}">
              <a16:creationId xmlns:a16="http://schemas.microsoft.com/office/drawing/2014/main" id="{CDD3A70A-1544-40ED-9D9C-49B116EC0A8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61" name="TextBox 4660">
          <a:extLst>
            <a:ext uri="{FF2B5EF4-FFF2-40B4-BE49-F238E27FC236}">
              <a16:creationId xmlns:a16="http://schemas.microsoft.com/office/drawing/2014/main" id="{1F2F90BA-5275-48AC-8681-36B8106A90B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62" name="TextBox 4661">
          <a:extLst>
            <a:ext uri="{FF2B5EF4-FFF2-40B4-BE49-F238E27FC236}">
              <a16:creationId xmlns:a16="http://schemas.microsoft.com/office/drawing/2014/main" id="{DA5C8665-7EB9-4240-B4E2-03278FECD65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63" name="TextBox 4662">
          <a:extLst>
            <a:ext uri="{FF2B5EF4-FFF2-40B4-BE49-F238E27FC236}">
              <a16:creationId xmlns:a16="http://schemas.microsoft.com/office/drawing/2014/main" id="{09AEC388-013F-47CA-85D6-872F6A030A2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64" name="TextBox 4663">
          <a:extLst>
            <a:ext uri="{FF2B5EF4-FFF2-40B4-BE49-F238E27FC236}">
              <a16:creationId xmlns:a16="http://schemas.microsoft.com/office/drawing/2014/main" id="{100EBAF4-1CE0-4812-A0F5-2423C476030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65" name="TextBox 4664">
          <a:extLst>
            <a:ext uri="{FF2B5EF4-FFF2-40B4-BE49-F238E27FC236}">
              <a16:creationId xmlns:a16="http://schemas.microsoft.com/office/drawing/2014/main" id="{54E4E691-C64E-431F-8986-423B94354C1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66" name="TextBox 4665">
          <a:extLst>
            <a:ext uri="{FF2B5EF4-FFF2-40B4-BE49-F238E27FC236}">
              <a16:creationId xmlns:a16="http://schemas.microsoft.com/office/drawing/2014/main" id="{87627318-EC51-4E23-B142-CBFE313ADAA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67" name="TextBox 4666">
          <a:extLst>
            <a:ext uri="{FF2B5EF4-FFF2-40B4-BE49-F238E27FC236}">
              <a16:creationId xmlns:a16="http://schemas.microsoft.com/office/drawing/2014/main" id="{C7E3B293-AC95-4EA6-A2CC-557765A55E1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68" name="TextBox 4667">
          <a:extLst>
            <a:ext uri="{FF2B5EF4-FFF2-40B4-BE49-F238E27FC236}">
              <a16:creationId xmlns:a16="http://schemas.microsoft.com/office/drawing/2014/main" id="{99CB29C5-618C-4B80-AB08-0072F047A06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69" name="TextBox 4668">
          <a:extLst>
            <a:ext uri="{FF2B5EF4-FFF2-40B4-BE49-F238E27FC236}">
              <a16:creationId xmlns:a16="http://schemas.microsoft.com/office/drawing/2014/main" id="{46782B04-2090-4A5D-884C-2D5B23B2021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70" name="TextBox 4669">
          <a:extLst>
            <a:ext uri="{FF2B5EF4-FFF2-40B4-BE49-F238E27FC236}">
              <a16:creationId xmlns:a16="http://schemas.microsoft.com/office/drawing/2014/main" id="{F7C7CBC4-7643-43D1-AFB4-83BD1F93109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71" name="TextBox 4670">
          <a:extLst>
            <a:ext uri="{FF2B5EF4-FFF2-40B4-BE49-F238E27FC236}">
              <a16:creationId xmlns:a16="http://schemas.microsoft.com/office/drawing/2014/main" id="{3777D2CB-5175-42CE-9216-D6D1F0CD4A9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72" name="TextBox 4671">
          <a:extLst>
            <a:ext uri="{FF2B5EF4-FFF2-40B4-BE49-F238E27FC236}">
              <a16:creationId xmlns:a16="http://schemas.microsoft.com/office/drawing/2014/main" id="{3645BD85-3CBD-476F-81F2-E9FB6AEF693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73" name="TextBox 4672">
          <a:extLst>
            <a:ext uri="{FF2B5EF4-FFF2-40B4-BE49-F238E27FC236}">
              <a16:creationId xmlns:a16="http://schemas.microsoft.com/office/drawing/2014/main" id="{EEEBB26B-15FB-40B8-BF2E-737C78F2E47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74" name="TextBox 4673">
          <a:extLst>
            <a:ext uri="{FF2B5EF4-FFF2-40B4-BE49-F238E27FC236}">
              <a16:creationId xmlns:a16="http://schemas.microsoft.com/office/drawing/2014/main" id="{80FB2081-1C7F-4804-A010-8CEEB7E2DFE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75" name="TextBox 4674">
          <a:extLst>
            <a:ext uri="{FF2B5EF4-FFF2-40B4-BE49-F238E27FC236}">
              <a16:creationId xmlns:a16="http://schemas.microsoft.com/office/drawing/2014/main" id="{5782C3E6-C26E-4D4A-91D8-2AF02C3D1AB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76" name="TextBox 4675">
          <a:extLst>
            <a:ext uri="{FF2B5EF4-FFF2-40B4-BE49-F238E27FC236}">
              <a16:creationId xmlns:a16="http://schemas.microsoft.com/office/drawing/2014/main" id="{F4570E08-5825-40B6-AFC3-4EA650755D6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77" name="TextBox 4676">
          <a:extLst>
            <a:ext uri="{FF2B5EF4-FFF2-40B4-BE49-F238E27FC236}">
              <a16:creationId xmlns:a16="http://schemas.microsoft.com/office/drawing/2014/main" id="{C644635F-96E2-413D-BD13-DE665C34FE9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78" name="TextBox 4677">
          <a:extLst>
            <a:ext uri="{FF2B5EF4-FFF2-40B4-BE49-F238E27FC236}">
              <a16:creationId xmlns:a16="http://schemas.microsoft.com/office/drawing/2014/main" id="{2C2E925D-7FD0-43FF-A137-C69990043FC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79" name="TextBox 4678">
          <a:extLst>
            <a:ext uri="{FF2B5EF4-FFF2-40B4-BE49-F238E27FC236}">
              <a16:creationId xmlns:a16="http://schemas.microsoft.com/office/drawing/2014/main" id="{8BD774A8-A720-4EA1-9CFF-B72A8E13029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80" name="TextBox 4679">
          <a:extLst>
            <a:ext uri="{FF2B5EF4-FFF2-40B4-BE49-F238E27FC236}">
              <a16:creationId xmlns:a16="http://schemas.microsoft.com/office/drawing/2014/main" id="{B86B7682-07E9-4CC5-8608-8F3139DC6E4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81" name="TextBox 4680">
          <a:extLst>
            <a:ext uri="{FF2B5EF4-FFF2-40B4-BE49-F238E27FC236}">
              <a16:creationId xmlns:a16="http://schemas.microsoft.com/office/drawing/2014/main" id="{F9E71174-BF8A-42C2-A932-055F03A0B24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82" name="TextBox 4681">
          <a:extLst>
            <a:ext uri="{FF2B5EF4-FFF2-40B4-BE49-F238E27FC236}">
              <a16:creationId xmlns:a16="http://schemas.microsoft.com/office/drawing/2014/main" id="{0A4FBB15-A343-46F2-96C6-E1D3D2CFAA9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83" name="TextBox 4682">
          <a:extLst>
            <a:ext uri="{FF2B5EF4-FFF2-40B4-BE49-F238E27FC236}">
              <a16:creationId xmlns:a16="http://schemas.microsoft.com/office/drawing/2014/main" id="{2719AF1A-CAE7-409B-9DC6-072B338C516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84" name="TextBox 4683">
          <a:extLst>
            <a:ext uri="{FF2B5EF4-FFF2-40B4-BE49-F238E27FC236}">
              <a16:creationId xmlns:a16="http://schemas.microsoft.com/office/drawing/2014/main" id="{51B8AF64-B756-4BDF-A7F8-D240E492F19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85" name="TextBox 4684">
          <a:extLst>
            <a:ext uri="{FF2B5EF4-FFF2-40B4-BE49-F238E27FC236}">
              <a16:creationId xmlns:a16="http://schemas.microsoft.com/office/drawing/2014/main" id="{F574234D-E1F1-4D81-9A89-F67B5CA510F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86" name="TextBox 4685">
          <a:extLst>
            <a:ext uri="{FF2B5EF4-FFF2-40B4-BE49-F238E27FC236}">
              <a16:creationId xmlns:a16="http://schemas.microsoft.com/office/drawing/2014/main" id="{AABA1E7A-5602-4E85-B61F-1E28DF1EF43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87" name="TextBox 4686">
          <a:extLst>
            <a:ext uri="{FF2B5EF4-FFF2-40B4-BE49-F238E27FC236}">
              <a16:creationId xmlns:a16="http://schemas.microsoft.com/office/drawing/2014/main" id="{171FAE3B-B814-4AF2-AF68-6046459895F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88" name="TextBox 4687">
          <a:extLst>
            <a:ext uri="{FF2B5EF4-FFF2-40B4-BE49-F238E27FC236}">
              <a16:creationId xmlns:a16="http://schemas.microsoft.com/office/drawing/2014/main" id="{2561C98D-52D3-46EA-BD33-9F2087C2BD3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89" name="TextBox 4688">
          <a:extLst>
            <a:ext uri="{FF2B5EF4-FFF2-40B4-BE49-F238E27FC236}">
              <a16:creationId xmlns:a16="http://schemas.microsoft.com/office/drawing/2014/main" id="{56A96EEC-7DAF-41ED-BE31-E03B29397D3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90" name="TextBox 4689">
          <a:extLst>
            <a:ext uri="{FF2B5EF4-FFF2-40B4-BE49-F238E27FC236}">
              <a16:creationId xmlns:a16="http://schemas.microsoft.com/office/drawing/2014/main" id="{246C8EBE-7DEE-42D1-83E2-80103E79678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91" name="TextBox 4690">
          <a:extLst>
            <a:ext uri="{FF2B5EF4-FFF2-40B4-BE49-F238E27FC236}">
              <a16:creationId xmlns:a16="http://schemas.microsoft.com/office/drawing/2014/main" id="{5EF8B190-DFDB-46CF-9A95-FDE1D2054BE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92" name="TextBox 4691">
          <a:extLst>
            <a:ext uri="{FF2B5EF4-FFF2-40B4-BE49-F238E27FC236}">
              <a16:creationId xmlns:a16="http://schemas.microsoft.com/office/drawing/2014/main" id="{870DAFD7-E8A7-4F51-8315-80BEEFF97CC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93" name="TextBox 4692">
          <a:extLst>
            <a:ext uri="{FF2B5EF4-FFF2-40B4-BE49-F238E27FC236}">
              <a16:creationId xmlns:a16="http://schemas.microsoft.com/office/drawing/2014/main" id="{4522D01F-3758-494C-8D41-B65A3CB61EB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94" name="TextBox 4693">
          <a:extLst>
            <a:ext uri="{FF2B5EF4-FFF2-40B4-BE49-F238E27FC236}">
              <a16:creationId xmlns:a16="http://schemas.microsoft.com/office/drawing/2014/main" id="{5377BD1E-B74D-409B-B611-7F89EAAF6E8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95" name="TextBox 4694">
          <a:extLst>
            <a:ext uri="{FF2B5EF4-FFF2-40B4-BE49-F238E27FC236}">
              <a16:creationId xmlns:a16="http://schemas.microsoft.com/office/drawing/2014/main" id="{24B3A84B-A372-4623-B1BD-9C568745614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96" name="TextBox 4695">
          <a:extLst>
            <a:ext uri="{FF2B5EF4-FFF2-40B4-BE49-F238E27FC236}">
              <a16:creationId xmlns:a16="http://schemas.microsoft.com/office/drawing/2014/main" id="{508DCD2A-60E8-428C-8226-02D2E10950D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97" name="TextBox 4696">
          <a:extLst>
            <a:ext uri="{FF2B5EF4-FFF2-40B4-BE49-F238E27FC236}">
              <a16:creationId xmlns:a16="http://schemas.microsoft.com/office/drawing/2014/main" id="{BD04E5F4-B9F2-4AD2-878A-D5E20A5060C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98" name="TextBox 4697">
          <a:extLst>
            <a:ext uri="{FF2B5EF4-FFF2-40B4-BE49-F238E27FC236}">
              <a16:creationId xmlns:a16="http://schemas.microsoft.com/office/drawing/2014/main" id="{8DE04D7E-D9B0-4680-9723-2FF1F8B145A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699" name="TextBox 4698">
          <a:extLst>
            <a:ext uri="{FF2B5EF4-FFF2-40B4-BE49-F238E27FC236}">
              <a16:creationId xmlns:a16="http://schemas.microsoft.com/office/drawing/2014/main" id="{06B57C97-A7F9-43EB-A092-A862C3BC02E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00" name="TextBox 4699">
          <a:extLst>
            <a:ext uri="{FF2B5EF4-FFF2-40B4-BE49-F238E27FC236}">
              <a16:creationId xmlns:a16="http://schemas.microsoft.com/office/drawing/2014/main" id="{8FDA379B-47A6-4A18-80FC-D4E66F40D11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01" name="TextBox 4700">
          <a:extLst>
            <a:ext uri="{FF2B5EF4-FFF2-40B4-BE49-F238E27FC236}">
              <a16:creationId xmlns:a16="http://schemas.microsoft.com/office/drawing/2014/main" id="{447FD6C3-F4F9-40BA-8A32-2552F1AE60D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02" name="TextBox 4701">
          <a:extLst>
            <a:ext uri="{FF2B5EF4-FFF2-40B4-BE49-F238E27FC236}">
              <a16:creationId xmlns:a16="http://schemas.microsoft.com/office/drawing/2014/main" id="{80C186D6-51C7-4E1C-8867-1E446344783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03" name="TextBox 4702">
          <a:extLst>
            <a:ext uri="{FF2B5EF4-FFF2-40B4-BE49-F238E27FC236}">
              <a16:creationId xmlns:a16="http://schemas.microsoft.com/office/drawing/2014/main" id="{C319C827-A43D-4964-91B5-8F2E517EB31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04" name="TextBox 4703">
          <a:extLst>
            <a:ext uri="{FF2B5EF4-FFF2-40B4-BE49-F238E27FC236}">
              <a16:creationId xmlns:a16="http://schemas.microsoft.com/office/drawing/2014/main" id="{DB638D04-37AE-4B31-A386-9319A57DC7C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05" name="TextBox 4704">
          <a:extLst>
            <a:ext uri="{FF2B5EF4-FFF2-40B4-BE49-F238E27FC236}">
              <a16:creationId xmlns:a16="http://schemas.microsoft.com/office/drawing/2014/main" id="{EF23FF8A-D70D-4FF3-9B21-AACCFA0A6A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06" name="TextBox 4705">
          <a:extLst>
            <a:ext uri="{FF2B5EF4-FFF2-40B4-BE49-F238E27FC236}">
              <a16:creationId xmlns:a16="http://schemas.microsoft.com/office/drawing/2014/main" id="{2EF0012A-A481-4387-A46B-D6BFE3FCE6A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07" name="TextBox 4706">
          <a:extLst>
            <a:ext uri="{FF2B5EF4-FFF2-40B4-BE49-F238E27FC236}">
              <a16:creationId xmlns:a16="http://schemas.microsoft.com/office/drawing/2014/main" id="{7539C344-AF2D-4DF0-B81C-1E0AE09FC08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08" name="TextBox 4707">
          <a:extLst>
            <a:ext uri="{FF2B5EF4-FFF2-40B4-BE49-F238E27FC236}">
              <a16:creationId xmlns:a16="http://schemas.microsoft.com/office/drawing/2014/main" id="{0D2A7179-57AA-4D4F-9E26-9847DD061D3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09" name="TextBox 4708">
          <a:extLst>
            <a:ext uri="{FF2B5EF4-FFF2-40B4-BE49-F238E27FC236}">
              <a16:creationId xmlns:a16="http://schemas.microsoft.com/office/drawing/2014/main" id="{A82F3AAE-FCDC-48BE-91E0-73B4E7ED301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10" name="TextBox 4709">
          <a:extLst>
            <a:ext uri="{FF2B5EF4-FFF2-40B4-BE49-F238E27FC236}">
              <a16:creationId xmlns:a16="http://schemas.microsoft.com/office/drawing/2014/main" id="{B248BE94-4D85-4E78-853F-DD80F5D7FDC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11" name="TextBox 4710">
          <a:extLst>
            <a:ext uri="{FF2B5EF4-FFF2-40B4-BE49-F238E27FC236}">
              <a16:creationId xmlns:a16="http://schemas.microsoft.com/office/drawing/2014/main" id="{9A633D28-60D5-473A-9513-6B97D84B67D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12" name="TextBox 4711">
          <a:extLst>
            <a:ext uri="{FF2B5EF4-FFF2-40B4-BE49-F238E27FC236}">
              <a16:creationId xmlns:a16="http://schemas.microsoft.com/office/drawing/2014/main" id="{123F63BE-DD3D-4291-9D0B-0D225FA2B16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13" name="TextBox 4712">
          <a:extLst>
            <a:ext uri="{FF2B5EF4-FFF2-40B4-BE49-F238E27FC236}">
              <a16:creationId xmlns:a16="http://schemas.microsoft.com/office/drawing/2014/main" id="{897B7A4B-1D34-4B61-A3D1-009C0836120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14" name="TextBox 4713">
          <a:extLst>
            <a:ext uri="{FF2B5EF4-FFF2-40B4-BE49-F238E27FC236}">
              <a16:creationId xmlns:a16="http://schemas.microsoft.com/office/drawing/2014/main" id="{6C7D8A0B-CADB-4F74-975E-0AE2EE4AD15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15" name="TextBox 4714">
          <a:extLst>
            <a:ext uri="{FF2B5EF4-FFF2-40B4-BE49-F238E27FC236}">
              <a16:creationId xmlns:a16="http://schemas.microsoft.com/office/drawing/2014/main" id="{89B6C1A2-1258-4553-9114-A51E67FF698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16" name="TextBox 4715">
          <a:extLst>
            <a:ext uri="{FF2B5EF4-FFF2-40B4-BE49-F238E27FC236}">
              <a16:creationId xmlns:a16="http://schemas.microsoft.com/office/drawing/2014/main" id="{BE26B761-9518-4526-A952-5CD9C20D035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17" name="TextBox 4716">
          <a:extLst>
            <a:ext uri="{FF2B5EF4-FFF2-40B4-BE49-F238E27FC236}">
              <a16:creationId xmlns:a16="http://schemas.microsoft.com/office/drawing/2014/main" id="{47F40571-A6D3-4A32-A012-64FFEEBF863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18" name="TextBox 4717">
          <a:extLst>
            <a:ext uri="{FF2B5EF4-FFF2-40B4-BE49-F238E27FC236}">
              <a16:creationId xmlns:a16="http://schemas.microsoft.com/office/drawing/2014/main" id="{0A15D2EC-40CD-4A52-86DC-7C58949FCA2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19" name="TextBox 4718">
          <a:extLst>
            <a:ext uri="{FF2B5EF4-FFF2-40B4-BE49-F238E27FC236}">
              <a16:creationId xmlns:a16="http://schemas.microsoft.com/office/drawing/2014/main" id="{72C9E987-9C52-4B34-B86F-B636F5C77AE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20" name="TextBox 4719">
          <a:extLst>
            <a:ext uri="{FF2B5EF4-FFF2-40B4-BE49-F238E27FC236}">
              <a16:creationId xmlns:a16="http://schemas.microsoft.com/office/drawing/2014/main" id="{CE9E39A7-1A8B-42AC-9BE3-A1140B9F326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21" name="TextBox 4720">
          <a:extLst>
            <a:ext uri="{FF2B5EF4-FFF2-40B4-BE49-F238E27FC236}">
              <a16:creationId xmlns:a16="http://schemas.microsoft.com/office/drawing/2014/main" id="{112F9ACE-5440-4795-8801-AA074DF60AA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22" name="TextBox 4721">
          <a:extLst>
            <a:ext uri="{FF2B5EF4-FFF2-40B4-BE49-F238E27FC236}">
              <a16:creationId xmlns:a16="http://schemas.microsoft.com/office/drawing/2014/main" id="{2CF8DCE4-746E-428B-8540-C51DE0384B2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23" name="TextBox 4722">
          <a:extLst>
            <a:ext uri="{FF2B5EF4-FFF2-40B4-BE49-F238E27FC236}">
              <a16:creationId xmlns:a16="http://schemas.microsoft.com/office/drawing/2014/main" id="{BC468C4D-05E9-461F-8838-311DD129549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24" name="TextBox 4723">
          <a:extLst>
            <a:ext uri="{FF2B5EF4-FFF2-40B4-BE49-F238E27FC236}">
              <a16:creationId xmlns:a16="http://schemas.microsoft.com/office/drawing/2014/main" id="{A898E7F2-9091-4E7E-8B29-EA2AC936566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25" name="TextBox 4724">
          <a:extLst>
            <a:ext uri="{FF2B5EF4-FFF2-40B4-BE49-F238E27FC236}">
              <a16:creationId xmlns:a16="http://schemas.microsoft.com/office/drawing/2014/main" id="{99D96490-AF88-4C1B-B854-0CFE86C45F6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26" name="TextBox 4725">
          <a:extLst>
            <a:ext uri="{FF2B5EF4-FFF2-40B4-BE49-F238E27FC236}">
              <a16:creationId xmlns:a16="http://schemas.microsoft.com/office/drawing/2014/main" id="{265E488E-B579-4893-88C6-4BA991E2692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27" name="TextBox 4726">
          <a:extLst>
            <a:ext uri="{FF2B5EF4-FFF2-40B4-BE49-F238E27FC236}">
              <a16:creationId xmlns:a16="http://schemas.microsoft.com/office/drawing/2014/main" id="{08314C7B-74E2-4243-8DB8-394AC72E518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28" name="TextBox 4727">
          <a:extLst>
            <a:ext uri="{FF2B5EF4-FFF2-40B4-BE49-F238E27FC236}">
              <a16:creationId xmlns:a16="http://schemas.microsoft.com/office/drawing/2014/main" id="{263414DF-1ECD-440B-B544-01F34141187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29" name="TextBox 4728">
          <a:extLst>
            <a:ext uri="{FF2B5EF4-FFF2-40B4-BE49-F238E27FC236}">
              <a16:creationId xmlns:a16="http://schemas.microsoft.com/office/drawing/2014/main" id="{EF7C0F33-E347-4A33-B355-F3E8771B94A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30" name="TextBox 4729">
          <a:extLst>
            <a:ext uri="{FF2B5EF4-FFF2-40B4-BE49-F238E27FC236}">
              <a16:creationId xmlns:a16="http://schemas.microsoft.com/office/drawing/2014/main" id="{C5549841-3C08-4FB2-B8F9-3CADBF6EBD5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31" name="TextBox 4730">
          <a:extLst>
            <a:ext uri="{FF2B5EF4-FFF2-40B4-BE49-F238E27FC236}">
              <a16:creationId xmlns:a16="http://schemas.microsoft.com/office/drawing/2014/main" id="{5FBDAEBD-3ACB-47A6-AD60-F2ED57131D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32" name="TextBox 4731">
          <a:extLst>
            <a:ext uri="{FF2B5EF4-FFF2-40B4-BE49-F238E27FC236}">
              <a16:creationId xmlns:a16="http://schemas.microsoft.com/office/drawing/2014/main" id="{1E3AC1C1-E701-4175-B4D9-7363B042196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33" name="TextBox 4732">
          <a:extLst>
            <a:ext uri="{FF2B5EF4-FFF2-40B4-BE49-F238E27FC236}">
              <a16:creationId xmlns:a16="http://schemas.microsoft.com/office/drawing/2014/main" id="{1C9BEA6F-EB9F-41BA-A2B3-7C34D47644F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34" name="TextBox 4733">
          <a:extLst>
            <a:ext uri="{FF2B5EF4-FFF2-40B4-BE49-F238E27FC236}">
              <a16:creationId xmlns:a16="http://schemas.microsoft.com/office/drawing/2014/main" id="{4289C8AD-FB57-407E-913C-FD3DE5FA3A9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35" name="TextBox 4734">
          <a:extLst>
            <a:ext uri="{FF2B5EF4-FFF2-40B4-BE49-F238E27FC236}">
              <a16:creationId xmlns:a16="http://schemas.microsoft.com/office/drawing/2014/main" id="{3FD2439A-88B1-4D18-9399-2CBD6BE75D7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36" name="TextBox 4735">
          <a:extLst>
            <a:ext uri="{FF2B5EF4-FFF2-40B4-BE49-F238E27FC236}">
              <a16:creationId xmlns:a16="http://schemas.microsoft.com/office/drawing/2014/main" id="{1EBDF612-B59D-4959-9BC3-6BF84C35B70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37" name="TextBox 4736">
          <a:extLst>
            <a:ext uri="{FF2B5EF4-FFF2-40B4-BE49-F238E27FC236}">
              <a16:creationId xmlns:a16="http://schemas.microsoft.com/office/drawing/2014/main" id="{FBCAD476-6A01-4E7D-8523-049FA920727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38" name="TextBox 4737">
          <a:extLst>
            <a:ext uri="{FF2B5EF4-FFF2-40B4-BE49-F238E27FC236}">
              <a16:creationId xmlns:a16="http://schemas.microsoft.com/office/drawing/2014/main" id="{E797A663-6031-49CC-A5CD-5B8673C9376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39" name="TextBox 4738">
          <a:extLst>
            <a:ext uri="{FF2B5EF4-FFF2-40B4-BE49-F238E27FC236}">
              <a16:creationId xmlns:a16="http://schemas.microsoft.com/office/drawing/2014/main" id="{58D4C8D8-6D14-43AB-802A-04EB23182C0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40" name="TextBox 4739">
          <a:extLst>
            <a:ext uri="{FF2B5EF4-FFF2-40B4-BE49-F238E27FC236}">
              <a16:creationId xmlns:a16="http://schemas.microsoft.com/office/drawing/2014/main" id="{9292647B-689C-43B4-807D-E6EF1058E8D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41" name="TextBox 4740">
          <a:extLst>
            <a:ext uri="{FF2B5EF4-FFF2-40B4-BE49-F238E27FC236}">
              <a16:creationId xmlns:a16="http://schemas.microsoft.com/office/drawing/2014/main" id="{544A6B7D-ECE9-4F6F-9402-5C7DD753FBD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42" name="TextBox 4741">
          <a:extLst>
            <a:ext uri="{FF2B5EF4-FFF2-40B4-BE49-F238E27FC236}">
              <a16:creationId xmlns:a16="http://schemas.microsoft.com/office/drawing/2014/main" id="{CDF859E3-DCAF-4E68-A0AF-4EAC19D28E5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43" name="TextBox 4742">
          <a:extLst>
            <a:ext uri="{FF2B5EF4-FFF2-40B4-BE49-F238E27FC236}">
              <a16:creationId xmlns:a16="http://schemas.microsoft.com/office/drawing/2014/main" id="{60CE295E-6372-4032-A781-22D5E194A93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44" name="TextBox 4743">
          <a:extLst>
            <a:ext uri="{FF2B5EF4-FFF2-40B4-BE49-F238E27FC236}">
              <a16:creationId xmlns:a16="http://schemas.microsoft.com/office/drawing/2014/main" id="{0BB08B34-18F7-459E-8F05-A46BCD15142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45" name="TextBox 4744">
          <a:extLst>
            <a:ext uri="{FF2B5EF4-FFF2-40B4-BE49-F238E27FC236}">
              <a16:creationId xmlns:a16="http://schemas.microsoft.com/office/drawing/2014/main" id="{CBCBF12B-93E3-41B8-BD73-C2CFCBC0BD1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46" name="TextBox 4745">
          <a:extLst>
            <a:ext uri="{FF2B5EF4-FFF2-40B4-BE49-F238E27FC236}">
              <a16:creationId xmlns:a16="http://schemas.microsoft.com/office/drawing/2014/main" id="{7000D425-1E3B-45A0-8457-D0D5D6DBF1B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47" name="TextBox 4746">
          <a:extLst>
            <a:ext uri="{FF2B5EF4-FFF2-40B4-BE49-F238E27FC236}">
              <a16:creationId xmlns:a16="http://schemas.microsoft.com/office/drawing/2014/main" id="{C8594F1D-C63D-410F-84C6-2D6D7E552B9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48" name="TextBox 4747">
          <a:extLst>
            <a:ext uri="{FF2B5EF4-FFF2-40B4-BE49-F238E27FC236}">
              <a16:creationId xmlns:a16="http://schemas.microsoft.com/office/drawing/2014/main" id="{1F669E7B-3D76-457E-B32F-AB68E170F09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49" name="TextBox 4748">
          <a:extLst>
            <a:ext uri="{FF2B5EF4-FFF2-40B4-BE49-F238E27FC236}">
              <a16:creationId xmlns:a16="http://schemas.microsoft.com/office/drawing/2014/main" id="{9ACAA51F-2EEA-4CAA-99FD-CD240448075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50" name="TextBox 4749">
          <a:extLst>
            <a:ext uri="{FF2B5EF4-FFF2-40B4-BE49-F238E27FC236}">
              <a16:creationId xmlns:a16="http://schemas.microsoft.com/office/drawing/2014/main" id="{EC8BA8C6-14E9-4312-8C5D-6BD0E850FC9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51" name="TextBox 4750">
          <a:extLst>
            <a:ext uri="{FF2B5EF4-FFF2-40B4-BE49-F238E27FC236}">
              <a16:creationId xmlns:a16="http://schemas.microsoft.com/office/drawing/2014/main" id="{3B00AD6B-4B23-40C0-A262-179B031C7F5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52" name="TextBox 4751">
          <a:extLst>
            <a:ext uri="{FF2B5EF4-FFF2-40B4-BE49-F238E27FC236}">
              <a16:creationId xmlns:a16="http://schemas.microsoft.com/office/drawing/2014/main" id="{12B4D7C2-9C30-4691-B183-FC1A7048DAB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53" name="TextBox 4752">
          <a:extLst>
            <a:ext uri="{FF2B5EF4-FFF2-40B4-BE49-F238E27FC236}">
              <a16:creationId xmlns:a16="http://schemas.microsoft.com/office/drawing/2014/main" id="{154084A3-913E-449F-BD23-20C0A4EECB1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54" name="TextBox 4753">
          <a:extLst>
            <a:ext uri="{FF2B5EF4-FFF2-40B4-BE49-F238E27FC236}">
              <a16:creationId xmlns:a16="http://schemas.microsoft.com/office/drawing/2014/main" id="{6A508229-198D-4CE3-B9CD-3CAD684DA7C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55" name="TextBox 4754">
          <a:extLst>
            <a:ext uri="{FF2B5EF4-FFF2-40B4-BE49-F238E27FC236}">
              <a16:creationId xmlns:a16="http://schemas.microsoft.com/office/drawing/2014/main" id="{9F844B9F-34EE-4885-8811-B691469D456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56" name="TextBox 4755">
          <a:extLst>
            <a:ext uri="{FF2B5EF4-FFF2-40B4-BE49-F238E27FC236}">
              <a16:creationId xmlns:a16="http://schemas.microsoft.com/office/drawing/2014/main" id="{2D5CD330-B05E-47C4-87D3-28AEEBD6574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57" name="TextBox 4756">
          <a:extLst>
            <a:ext uri="{FF2B5EF4-FFF2-40B4-BE49-F238E27FC236}">
              <a16:creationId xmlns:a16="http://schemas.microsoft.com/office/drawing/2014/main" id="{7F066783-1330-4279-9526-5C8425D2253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58" name="TextBox 4757">
          <a:extLst>
            <a:ext uri="{FF2B5EF4-FFF2-40B4-BE49-F238E27FC236}">
              <a16:creationId xmlns:a16="http://schemas.microsoft.com/office/drawing/2014/main" id="{C1DBCCD8-4EAC-48CD-B9DF-206B8147227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59" name="TextBox 4758">
          <a:extLst>
            <a:ext uri="{FF2B5EF4-FFF2-40B4-BE49-F238E27FC236}">
              <a16:creationId xmlns:a16="http://schemas.microsoft.com/office/drawing/2014/main" id="{E6C605C1-1910-4984-811C-A6E9B649A50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60" name="TextBox 4759">
          <a:extLst>
            <a:ext uri="{FF2B5EF4-FFF2-40B4-BE49-F238E27FC236}">
              <a16:creationId xmlns:a16="http://schemas.microsoft.com/office/drawing/2014/main" id="{C1EF3C1B-F6FD-4A1A-B7FA-42B538F0020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61" name="TextBox 4760">
          <a:extLst>
            <a:ext uri="{FF2B5EF4-FFF2-40B4-BE49-F238E27FC236}">
              <a16:creationId xmlns:a16="http://schemas.microsoft.com/office/drawing/2014/main" id="{3C3F16D4-0C04-487C-8E42-25ED032D852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62" name="TextBox 4761">
          <a:extLst>
            <a:ext uri="{FF2B5EF4-FFF2-40B4-BE49-F238E27FC236}">
              <a16:creationId xmlns:a16="http://schemas.microsoft.com/office/drawing/2014/main" id="{2F7848EB-6977-4773-B3EA-D0BA31C3548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63" name="TextBox 4762">
          <a:extLst>
            <a:ext uri="{FF2B5EF4-FFF2-40B4-BE49-F238E27FC236}">
              <a16:creationId xmlns:a16="http://schemas.microsoft.com/office/drawing/2014/main" id="{4DD4AC46-16E9-46F1-A483-AD178C75CF3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64" name="TextBox 4763">
          <a:extLst>
            <a:ext uri="{FF2B5EF4-FFF2-40B4-BE49-F238E27FC236}">
              <a16:creationId xmlns:a16="http://schemas.microsoft.com/office/drawing/2014/main" id="{DF8F0F81-5F2C-4898-8AD1-B64AF8D613D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65" name="TextBox 4764">
          <a:extLst>
            <a:ext uri="{FF2B5EF4-FFF2-40B4-BE49-F238E27FC236}">
              <a16:creationId xmlns:a16="http://schemas.microsoft.com/office/drawing/2014/main" id="{6D756F46-4B0A-465D-BAFC-1AC7E5AEAE9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66" name="TextBox 4765">
          <a:extLst>
            <a:ext uri="{FF2B5EF4-FFF2-40B4-BE49-F238E27FC236}">
              <a16:creationId xmlns:a16="http://schemas.microsoft.com/office/drawing/2014/main" id="{6B4435DB-257D-406B-B80D-C2873678CC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67" name="TextBox 4766">
          <a:extLst>
            <a:ext uri="{FF2B5EF4-FFF2-40B4-BE49-F238E27FC236}">
              <a16:creationId xmlns:a16="http://schemas.microsoft.com/office/drawing/2014/main" id="{D87E7BC7-10C9-47CD-9367-843C758BA6E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68" name="TextBox 4767">
          <a:extLst>
            <a:ext uri="{FF2B5EF4-FFF2-40B4-BE49-F238E27FC236}">
              <a16:creationId xmlns:a16="http://schemas.microsoft.com/office/drawing/2014/main" id="{50BC7768-DA80-4F5B-9202-2021E3C6335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69" name="TextBox 4768">
          <a:extLst>
            <a:ext uri="{FF2B5EF4-FFF2-40B4-BE49-F238E27FC236}">
              <a16:creationId xmlns:a16="http://schemas.microsoft.com/office/drawing/2014/main" id="{BB965880-8C41-4729-917C-0130575EE0F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70" name="TextBox 4769">
          <a:extLst>
            <a:ext uri="{FF2B5EF4-FFF2-40B4-BE49-F238E27FC236}">
              <a16:creationId xmlns:a16="http://schemas.microsoft.com/office/drawing/2014/main" id="{C46B4D83-9694-49C2-BE07-9C1C01A7C48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71" name="TextBox 4770">
          <a:extLst>
            <a:ext uri="{FF2B5EF4-FFF2-40B4-BE49-F238E27FC236}">
              <a16:creationId xmlns:a16="http://schemas.microsoft.com/office/drawing/2014/main" id="{2D4FD617-8ADA-4BB9-957E-576D3D6D247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72" name="TextBox 4771">
          <a:extLst>
            <a:ext uri="{FF2B5EF4-FFF2-40B4-BE49-F238E27FC236}">
              <a16:creationId xmlns:a16="http://schemas.microsoft.com/office/drawing/2014/main" id="{F4C9D208-E290-4B83-B7E6-A7B14874570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73" name="TextBox 4772">
          <a:extLst>
            <a:ext uri="{FF2B5EF4-FFF2-40B4-BE49-F238E27FC236}">
              <a16:creationId xmlns:a16="http://schemas.microsoft.com/office/drawing/2014/main" id="{19070639-6853-449A-9CEF-5B8192C8619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74" name="TextBox 4773">
          <a:extLst>
            <a:ext uri="{FF2B5EF4-FFF2-40B4-BE49-F238E27FC236}">
              <a16:creationId xmlns:a16="http://schemas.microsoft.com/office/drawing/2014/main" id="{DC141E3E-A1C9-4CDE-9A9C-970BEB93EE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75" name="TextBox 4774">
          <a:extLst>
            <a:ext uri="{FF2B5EF4-FFF2-40B4-BE49-F238E27FC236}">
              <a16:creationId xmlns:a16="http://schemas.microsoft.com/office/drawing/2014/main" id="{49814455-68DC-4C35-9A0C-3A3F7E9A644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76" name="TextBox 4775">
          <a:extLst>
            <a:ext uri="{FF2B5EF4-FFF2-40B4-BE49-F238E27FC236}">
              <a16:creationId xmlns:a16="http://schemas.microsoft.com/office/drawing/2014/main" id="{031A2612-52FE-47D4-B5E9-7C9ECCB377D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77" name="TextBox 4776">
          <a:extLst>
            <a:ext uri="{FF2B5EF4-FFF2-40B4-BE49-F238E27FC236}">
              <a16:creationId xmlns:a16="http://schemas.microsoft.com/office/drawing/2014/main" id="{D03E78A2-98F3-4F91-B929-FA403024F2A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78" name="TextBox 4777">
          <a:extLst>
            <a:ext uri="{FF2B5EF4-FFF2-40B4-BE49-F238E27FC236}">
              <a16:creationId xmlns:a16="http://schemas.microsoft.com/office/drawing/2014/main" id="{DEA69F5B-7A94-4111-B57B-3B2C94B22A5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79" name="TextBox 4778">
          <a:extLst>
            <a:ext uri="{FF2B5EF4-FFF2-40B4-BE49-F238E27FC236}">
              <a16:creationId xmlns:a16="http://schemas.microsoft.com/office/drawing/2014/main" id="{FE846604-B65D-4067-AA8A-A20E2C8C868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80" name="TextBox 4779">
          <a:extLst>
            <a:ext uri="{FF2B5EF4-FFF2-40B4-BE49-F238E27FC236}">
              <a16:creationId xmlns:a16="http://schemas.microsoft.com/office/drawing/2014/main" id="{FABE9596-60C1-484B-BBF2-9D40AA0B968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81" name="TextBox 4780">
          <a:extLst>
            <a:ext uri="{FF2B5EF4-FFF2-40B4-BE49-F238E27FC236}">
              <a16:creationId xmlns:a16="http://schemas.microsoft.com/office/drawing/2014/main" id="{FBF0FBAD-D9DD-4154-927B-05FAF92F8A8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82" name="TextBox 4781">
          <a:extLst>
            <a:ext uri="{FF2B5EF4-FFF2-40B4-BE49-F238E27FC236}">
              <a16:creationId xmlns:a16="http://schemas.microsoft.com/office/drawing/2014/main" id="{BE5C13C0-B662-4037-930F-466B4C3EA02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83" name="TextBox 4782">
          <a:extLst>
            <a:ext uri="{FF2B5EF4-FFF2-40B4-BE49-F238E27FC236}">
              <a16:creationId xmlns:a16="http://schemas.microsoft.com/office/drawing/2014/main" id="{08453260-4B6E-4EB7-8C27-3892B578073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84" name="TextBox 4783">
          <a:extLst>
            <a:ext uri="{FF2B5EF4-FFF2-40B4-BE49-F238E27FC236}">
              <a16:creationId xmlns:a16="http://schemas.microsoft.com/office/drawing/2014/main" id="{3F7148F9-8A74-44B7-A46B-3139BA4F45C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85" name="TextBox 4784">
          <a:extLst>
            <a:ext uri="{FF2B5EF4-FFF2-40B4-BE49-F238E27FC236}">
              <a16:creationId xmlns:a16="http://schemas.microsoft.com/office/drawing/2014/main" id="{07AC0B75-AEA1-47F3-97B4-45607F28520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86" name="TextBox 4785">
          <a:extLst>
            <a:ext uri="{FF2B5EF4-FFF2-40B4-BE49-F238E27FC236}">
              <a16:creationId xmlns:a16="http://schemas.microsoft.com/office/drawing/2014/main" id="{8EB91369-8BB5-433C-A5EB-7AD8E095FAC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87" name="TextBox 4786">
          <a:extLst>
            <a:ext uri="{FF2B5EF4-FFF2-40B4-BE49-F238E27FC236}">
              <a16:creationId xmlns:a16="http://schemas.microsoft.com/office/drawing/2014/main" id="{4968EBEC-F78C-4724-A4CB-017956EA552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88" name="TextBox 4787">
          <a:extLst>
            <a:ext uri="{FF2B5EF4-FFF2-40B4-BE49-F238E27FC236}">
              <a16:creationId xmlns:a16="http://schemas.microsoft.com/office/drawing/2014/main" id="{82253525-EDA3-4A12-8FC3-9A453B5B212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89" name="TextBox 4788">
          <a:extLst>
            <a:ext uri="{FF2B5EF4-FFF2-40B4-BE49-F238E27FC236}">
              <a16:creationId xmlns:a16="http://schemas.microsoft.com/office/drawing/2014/main" id="{5ED80137-D7D7-4764-BDA3-8BED44F31CA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90" name="TextBox 4789">
          <a:extLst>
            <a:ext uri="{FF2B5EF4-FFF2-40B4-BE49-F238E27FC236}">
              <a16:creationId xmlns:a16="http://schemas.microsoft.com/office/drawing/2014/main" id="{4654BC9D-2444-469C-B6E5-88FE55AA7A1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91" name="TextBox 4790">
          <a:extLst>
            <a:ext uri="{FF2B5EF4-FFF2-40B4-BE49-F238E27FC236}">
              <a16:creationId xmlns:a16="http://schemas.microsoft.com/office/drawing/2014/main" id="{5FC1AE97-2382-4A75-A102-71D3E930EE0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92" name="TextBox 4791">
          <a:extLst>
            <a:ext uri="{FF2B5EF4-FFF2-40B4-BE49-F238E27FC236}">
              <a16:creationId xmlns:a16="http://schemas.microsoft.com/office/drawing/2014/main" id="{F5D9014D-9363-4711-BE67-B98FCF801CB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93" name="TextBox 4792">
          <a:extLst>
            <a:ext uri="{FF2B5EF4-FFF2-40B4-BE49-F238E27FC236}">
              <a16:creationId xmlns:a16="http://schemas.microsoft.com/office/drawing/2014/main" id="{D0F1E99D-6928-4679-9BC2-90C5FFAE6D7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94" name="TextBox 4793">
          <a:extLst>
            <a:ext uri="{FF2B5EF4-FFF2-40B4-BE49-F238E27FC236}">
              <a16:creationId xmlns:a16="http://schemas.microsoft.com/office/drawing/2014/main" id="{F1E1A857-B012-4E6E-B9EF-72FB7B50FB9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95" name="TextBox 4794">
          <a:extLst>
            <a:ext uri="{FF2B5EF4-FFF2-40B4-BE49-F238E27FC236}">
              <a16:creationId xmlns:a16="http://schemas.microsoft.com/office/drawing/2014/main" id="{D49A8551-144B-4D7F-9776-124C29462B9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96" name="TextBox 4795">
          <a:extLst>
            <a:ext uri="{FF2B5EF4-FFF2-40B4-BE49-F238E27FC236}">
              <a16:creationId xmlns:a16="http://schemas.microsoft.com/office/drawing/2014/main" id="{B75C60F7-00D3-47AA-8510-C1EABD6630F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97" name="TextBox 4796">
          <a:extLst>
            <a:ext uri="{FF2B5EF4-FFF2-40B4-BE49-F238E27FC236}">
              <a16:creationId xmlns:a16="http://schemas.microsoft.com/office/drawing/2014/main" id="{66FBF90F-ED1D-41D8-B1B8-5424EB4CD74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98" name="TextBox 4797">
          <a:extLst>
            <a:ext uri="{FF2B5EF4-FFF2-40B4-BE49-F238E27FC236}">
              <a16:creationId xmlns:a16="http://schemas.microsoft.com/office/drawing/2014/main" id="{C938F55B-2420-4AB6-83B5-70A94397EA8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799" name="TextBox 4798">
          <a:extLst>
            <a:ext uri="{FF2B5EF4-FFF2-40B4-BE49-F238E27FC236}">
              <a16:creationId xmlns:a16="http://schemas.microsoft.com/office/drawing/2014/main" id="{8C1AFD1C-EAB2-44E8-ABE1-55C402EB673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00" name="TextBox 4799">
          <a:extLst>
            <a:ext uri="{FF2B5EF4-FFF2-40B4-BE49-F238E27FC236}">
              <a16:creationId xmlns:a16="http://schemas.microsoft.com/office/drawing/2014/main" id="{34AC3062-D3CD-406A-A0AD-2304E85F36F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01" name="TextBox 4800">
          <a:extLst>
            <a:ext uri="{FF2B5EF4-FFF2-40B4-BE49-F238E27FC236}">
              <a16:creationId xmlns:a16="http://schemas.microsoft.com/office/drawing/2014/main" id="{1771367A-F8E3-4C37-A7A9-B202171F7A0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02" name="TextBox 4801">
          <a:extLst>
            <a:ext uri="{FF2B5EF4-FFF2-40B4-BE49-F238E27FC236}">
              <a16:creationId xmlns:a16="http://schemas.microsoft.com/office/drawing/2014/main" id="{3AC5A539-96CF-4216-A817-30912293834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03" name="TextBox 4802">
          <a:extLst>
            <a:ext uri="{FF2B5EF4-FFF2-40B4-BE49-F238E27FC236}">
              <a16:creationId xmlns:a16="http://schemas.microsoft.com/office/drawing/2014/main" id="{0A5FF985-CF95-4B7E-8B9E-371E23171F1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04" name="TextBox 4803">
          <a:extLst>
            <a:ext uri="{FF2B5EF4-FFF2-40B4-BE49-F238E27FC236}">
              <a16:creationId xmlns:a16="http://schemas.microsoft.com/office/drawing/2014/main" id="{2BCA70AE-604C-46B8-A553-ECBB0B496FC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05" name="TextBox 4804">
          <a:extLst>
            <a:ext uri="{FF2B5EF4-FFF2-40B4-BE49-F238E27FC236}">
              <a16:creationId xmlns:a16="http://schemas.microsoft.com/office/drawing/2014/main" id="{003A3BF5-ADD8-4A50-8631-3CFE303B4D2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06" name="TextBox 4805">
          <a:extLst>
            <a:ext uri="{FF2B5EF4-FFF2-40B4-BE49-F238E27FC236}">
              <a16:creationId xmlns:a16="http://schemas.microsoft.com/office/drawing/2014/main" id="{4C94392D-0CDA-4E90-9779-3301CF77517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07" name="TextBox 4806">
          <a:extLst>
            <a:ext uri="{FF2B5EF4-FFF2-40B4-BE49-F238E27FC236}">
              <a16:creationId xmlns:a16="http://schemas.microsoft.com/office/drawing/2014/main" id="{09F0F1C1-15DE-47FD-94A0-859D9A11189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08" name="TextBox 4807">
          <a:extLst>
            <a:ext uri="{FF2B5EF4-FFF2-40B4-BE49-F238E27FC236}">
              <a16:creationId xmlns:a16="http://schemas.microsoft.com/office/drawing/2014/main" id="{46C67AA7-F548-45AB-8B5D-CC88482D095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09" name="TextBox 4808">
          <a:extLst>
            <a:ext uri="{FF2B5EF4-FFF2-40B4-BE49-F238E27FC236}">
              <a16:creationId xmlns:a16="http://schemas.microsoft.com/office/drawing/2014/main" id="{300D22F5-4CA5-4C2E-9D39-2AA9C5D5CAB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10" name="TextBox 4809">
          <a:extLst>
            <a:ext uri="{FF2B5EF4-FFF2-40B4-BE49-F238E27FC236}">
              <a16:creationId xmlns:a16="http://schemas.microsoft.com/office/drawing/2014/main" id="{7EC51871-DB18-4F92-801F-F35B017911D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11" name="TextBox 4810">
          <a:extLst>
            <a:ext uri="{FF2B5EF4-FFF2-40B4-BE49-F238E27FC236}">
              <a16:creationId xmlns:a16="http://schemas.microsoft.com/office/drawing/2014/main" id="{51A9848B-44FD-4520-9BAB-43238927225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12" name="TextBox 4811">
          <a:extLst>
            <a:ext uri="{FF2B5EF4-FFF2-40B4-BE49-F238E27FC236}">
              <a16:creationId xmlns:a16="http://schemas.microsoft.com/office/drawing/2014/main" id="{59750D66-4EAF-40AE-82A4-00B992D711E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13" name="TextBox 4812">
          <a:extLst>
            <a:ext uri="{FF2B5EF4-FFF2-40B4-BE49-F238E27FC236}">
              <a16:creationId xmlns:a16="http://schemas.microsoft.com/office/drawing/2014/main" id="{3F7548A2-10E9-4F8E-9D30-AF17F723692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14" name="TextBox 4813">
          <a:extLst>
            <a:ext uri="{FF2B5EF4-FFF2-40B4-BE49-F238E27FC236}">
              <a16:creationId xmlns:a16="http://schemas.microsoft.com/office/drawing/2014/main" id="{A7C1D1DA-5A32-4EF3-B461-B103094F582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15" name="TextBox 4814">
          <a:extLst>
            <a:ext uri="{FF2B5EF4-FFF2-40B4-BE49-F238E27FC236}">
              <a16:creationId xmlns:a16="http://schemas.microsoft.com/office/drawing/2014/main" id="{2610C6BA-2435-46F1-AA92-7B3DC833079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16" name="TextBox 4815">
          <a:extLst>
            <a:ext uri="{FF2B5EF4-FFF2-40B4-BE49-F238E27FC236}">
              <a16:creationId xmlns:a16="http://schemas.microsoft.com/office/drawing/2014/main" id="{6658A27A-23CB-4DEF-8FF8-4DB12A38BC4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17" name="TextBox 4816">
          <a:extLst>
            <a:ext uri="{FF2B5EF4-FFF2-40B4-BE49-F238E27FC236}">
              <a16:creationId xmlns:a16="http://schemas.microsoft.com/office/drawing/2014/main" id="{579C64FF-1C75-4329-9197-5930625EB7E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18" name="TextBox 4817">
          <a:extLst>
            <a:ext uri="{FF2B5EF4-FFF2-40B4-BE49-F238E27FC236}">
              <a16:creationId xmlns:a16="http://schemas.microsoft.com/office/drawing/2014/main" id="{EE8981B5-A60D-4C64-93B8-9244FD260C0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19" name="TextBox 4818">
          <a:extLst>
            <a:ext uri="{FF2B5EF4-FFF2-40B4-BE49-F238E27FC236}">
              <a16:creationId xmlns:a16="http://schemas.microsoft.com/office/drawing/2014/main" id="{5C91DE1E-271A-4A86-95E0-F1510F9CE28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20" name="TextBox 4819">
          <a:extLst>
            <a:ext uri="{FF2B5EF4-FFF2-40B4-BE49-F238E27FC236}">
              <a16:creationId xmlns:a16="http://schemas.microsoft.com/office/drawing/2014/main" id="{6825BB7F-4ABA-4D08-AC0F-3E9AF308456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21" name="TextBox 4820">
          <a:extLst>
            <a:ext uri="{FF2B5EF4-FFF2-40B4-BE49-F238E27FC236}">
              <a16:creationId xmlns:a16="http://schemas.microsoft.com/office/drawing/2014/main" id="{AE152377-328F-4BA4-A157-3EADD1E9685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22" name="TextBox 4821">
          <a:extLst>
            <a:ext uri="{FF2B5EF4-FFF2-40B4-BE49-F238E27FC236}">
              <a16:creationId xmlns:a16="http://schemas.microsoft.com/office/drawing/2014/main" id="{5606BAF7-893A-4B50-A6D3-7FDB5ACF59B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23" name="TextBox 4822">
          <a:extLst>
            <a:ext uri="{FF2B5EF4-FFF2-40B4-BE49-F238E27FC236}">
              <a16:creationId xmlns:a16="http://schemas.microsoft.com/office/drawing/2014/main" id="{97632447-63B1-4AC3-BDE7-BBABFB7426A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24" name="TextBox 4823">
          <a:extLst>
            <a:ext uri="{FF2B5EF4-FFF2-40B4-BE49-F238E27FC236}">
              <a16:creationId xmlns:a16="http://schemas.microsoft.com/office/drawing/2014/main" id="{B281EED8-5490-4E72-B948-2999FC0F6E3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25" name="TextBox 4824">
          <a:extLst>
            <a:ext uri="{FF2B5EF4-FFF2-40B4-BE49-F238E27FC236}">
              <a16:creationId xmlns:a16="http://schemas.microsoft.com/office/drawing/2014/main" id="{B4CEC34B-1428-4229-860F-9F4F8C3EBF6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26" name="TextBox 4825">
          <a:extLst>
            <a:ext uri="{FF2B5EF4-FFF2-40B4-BE49-F238E27FC236}">
              <a16:creationId xmlns:a16="http://schemas.microsoft.com/office/drawing/2014/main" id="{7276F0C0-F59B-4866-A1BE-C572B4C3E10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27" name="TextBox 4826">
          <a:extLst>
            <a:ext uri="{FF2B5EF4-FFF2-40B4-BE49-F238E27FC236}">
              <a16:creationId xmlns:a16="http://schemas.microsoft.com/office/drawing/2014/main" id="{F4554F16-4513-42E4-BCB0-AA4AA6AA95B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28" name="TextBox 4827">
          <a:extLst>
            <a:ext uri="{FF2B5EF4-FFF2-40B4-BE49-F238E27FC236}">
              <a16:creationId xmlns:a16="http://schemas.microsoft.com/office/drawing/2014/main" id="{E83309BA-6DFF-4BCC-8B0B-87A883905C3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29" name="TextBox 4828">
          <a:extLst>
            <a:ext uri="{FF2B5EF4-FFF2-40B4-BE49-F238E27FC236}">
              <a16:creationId xmlns:a16="http://schemas.microsoft.com/office/drawing/2014/main" id="{AD7AD906-8F9E-4E15-A818-ABEF8699C2C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30" name="TextBox 4829">
          <a:extLst>
            <a:ext uri="{FF2B5EF4-FFF2-40B4-BE49-F238E27FC236}">
              <a16:creationId xmlns:a16="http://schemas.microsoft.com/office/drawing/2014/main" id="{A5EC430E-47F9-46C7-8A61-F0524D328AC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31" name="TextBox 4830">
          <a:extLst>
            <a:ext uri="{FF2B5EF4-FFF2-40B4-BE49-F238E27FC236}">
              <a16:creationId xmlns:a16="http://schemas.microsoft.com/office/drawing/2014/main" id="{17935BD1-5BCE-493A-86C1-6CF42ACEB4C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32" name="TextBox 4831">
          <a:extLst>
            <a:ext uri="{FF2B5EF4-FFF2-40B4-BE49-F238E27FC236}">
              <a16:creationId xmlns:a16="http://schemas.microsoft.com/office/drawing/2014/main" id="{5EF790A0-C653-404B-9188-4A24F1BB677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33" name="TextBox 4832">
          <a:extLst>
            <a:ext uri="{FF2B5EF4-FFF2-40B4-BE49-F238E27FC236}">
              <a16:creationId xmlns:a16="http://schemas.microsoft.com/office/drawing/2014/main" id="{16ABDF16-C2C7-46C6-97A1-36435C866FA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34" name="TextBox 4833">
          <a:extLst>
            <a:ext uri="{FF2B5EF4-FFF2-40B4-BE49-F238E27FC236}">
              <a16:creationId xmlns:a16="http://schemas.microsoft.com/office/drawing/2014/main" id="{D9767596-A4EC-4BD4-A544-0D82719F701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35" name="TextBox 4834">
          <a:extLst>
            <a:ext uri="{FF2B5EF4-FFF2-40B4-BE49-F238E27FC236}">
              <a16:creationId xmlns:a16="http://schemas.microsoft.com/office/drawing/2014/main" id="{CE6BFCA7-AF9C-4540-8A74-64EF061504E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36" name="TextBox 4835">
          <a:extLst>
            <a:ext uri="{FF2B5EF4-FFF2-40B4-BE49-F238E27FC236}">
              <a16:creationId xmlns:a16="http://schemas.microsoft.com/office/drawing/2014/main" id="{AED8B9F4-39C1-4F30-81E5-C66A495F92B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37" name="TextBox 4836">
          <a:extLst>
            <a:ext uri="{FF2B5EF4-FFF2-40B4-BE49-F238E27FC236}">
              <a16:creationId xmlns:a16="http://schemas.microsoft.com/office/drawing/2014/main" id="{210FD1E9-C115-4EBE-9E1A-B6CC57C87FE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38" name="TextBox 4837">
          <a:extLst>
            <a:ext uri="{FF2B5EF4-FFF2-40B4-BE49-F238E27FC236}">
              <a16:creationId xmlns:a16="http://schemas.microsoft.com/office/drawing/2014/main" id="{4F1A40C6-76EB-4B09-AED0-53E080C0DD2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39" name="TextBox 4838">
          <a:extLst>
            <a:ext uri="{FF2B5EF4-FFF2-40B4-BE49-F238E27FC236}">
              <a16:creationId xmlns:a16="http://schemas.microsoft.com/office/drawing/2014/main" id="{DB6F94BA-3506-4DAA-BDB8-6E856E8CF58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40" name="TextBox 4839">
          <a:extLst>
            <a:ext uri="{FF2B5EF4-FFF2-40B4-BE49-F238E27FC236}">
              <a16:creationId xmlns:a16="http://schemas.microsoft.com/office/drawing/2014/main" id="{53DA0B52-34E6-49B1-81D2-D40398CC1D5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41" name="TextBox 4840">
          <a:extLst>
            <a:ext uri="{FF2B5EF4-FFF2-40B4-BE49-F238E27FC236}">
              <a16:creationId xmlns:a16="http://schemas.microsoft.com/office/drawing/2014/main" id="{F27E2C09-76E0-48F7-9BF7-868A1F586F4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42" name="TextBox 4841">
          <a:extLst>
            <a:ext uri="{FF2B5EF4-FFF2-40B4-BE49-F238E27FC236}">
              <a16:creationId xmlns:a16="http://schemas.microsoft.com/office/drawing/2014/main" id="{BAB40531-C06C-45A4-AC94-0A00B839F70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43" name="TextBox 4842">
          <a:extLst>
            <a:ext uri="{FF2B5EF4-FFF2-40B4-BE49-F238E27FC236}">
              <a16:creationId xmlns:a16="http://schemas.microsoft.com/office/drawing/2014/main" id="{66DF5762-C3E5-484F-AC79-EBB4A7F2AAC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44" name="TextBox 4843">
          <a:extLst>
            <a:ext uri="{FF2B5EF4-FFF2-40B4-BE49-F238E27FC236}">
              <a16:creationId xmlns:a16="http://schemas.microsoft.com/office/drawing/2014/main" id="{D7EDDD5F-4243-459C-950E-096CF9D2BAB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45" name="TextBox 4844">
          <a:extLst>
            <a:ext uri="{FF2B5EF4-FFF2-40B4-BE49-F238E27FC236}">
              <a16:creationId xmlns:a16="http://schemas.microsoft.com/office/drawing/2014/main" id="{DD23E311-96B2-45FB-B14A-D7E09396C08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46" name="TextBox 4845">
          <a:extLst>
            <a:ext uri="{FF2B5EF4-FFF2-40B4-BE49-F238E27FC236}">
              <a16:creationId xmlns:a16="http://schemas.microsoft.com/office/drawing/2014/main" id="{39558D29-2F57-4651-A6EA-11FD2607F7B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47" name="TextBox 4846">
          <a:extLst>
            <a:ext uri="{FF2B5EF4-FFF2-40B4-BE49-F238E27FC236}">
              <a16:creationId xmlns:a16="http://schemas.microsoft.com/office/drawing/2014/main" id="{588E6FDA-257A-4A52-B6AD-B0CC857D79E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48" name="TextBox 4847">
          <a:extLst>
            <a:ext uri="{FF2B5EF4-FFF2-40B4-BE49-F238E27FC236}">
              <a16:creationId xmlns:a16="http://schemas.microsoft.com/office/drawing/2014/main" id="{C6F6FCBF-FE10-4DCF-B828-E9506333C58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49" name="TextBox 4848">
          <a:extLst>
            <a:ext uri="{FF2B5EF4-FFF2-40B4-BE49-F238E27FC236}">
              <a16:creationId xmlns:a16="http://schemas.microsoft.com/office/drawing/2014/main" id="{9A26965D-1631-45C0-83B1-5988E544F24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50" name="TextBox 4849">
          <a:extLst>
            <a:ext uri="{FF2B5EF4-FFF2-40B4-BE49-F238E27FC236}">
              <a16:creationId xmlns:a16="http://schemas.microsoft.com/office/drawing/2014/main" id="{2C6539E7-D9AD-4110-AFCD-1FFD8832772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51" name="TextBox 4850">
          <a:extLst>
            <a:ext uri="{FF2B5EF4-FFF2-40B4-BE49-F238E27FC236}">
              <a16:creationId xmlns:a16="http://schemas.microsoft.com/office/drawing/2014/main" id="{809B182E-2633-4911-AFFF-C40264514CB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52" name="TextBox 4851">
          <a:extLst>
            <a:ext uri="{FF2B5EF4-FFF2-40B4-BE49-F238E27FC236}">
              <a16:creationId xmlns:a16="http://schemas.microsoft.com/office/drawing/2014/main" id="{A10FF0F0-0DDF-4E1E-8E05-37485671A41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53" name="TextBox 4852">
          <a:extLst>
            <a:ext uri="{FF2B5EF4-FFF2-40B4-BE49-F238E27FC236}">
              <a16:creationId xmlns:a16="http://schemas.microsoft.com/office/drawing/2014/main" id="{7B81EFF3-5D2F-47BF-8832-1A4B801E1B6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54" name="TextBox 4853">
          <a:extLst>
            <a:ext uri="{FF2B5EF4-FFF2-40B4-BE49-F238E27FC236}">
              <a16:creationId xmlns:a16="http://schemas.microsoft.com/office/drawing/2014/main" id="{A4687286-8431-4876-9441-7C6952D4F48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55" name="TextBox 4854">
          <a:extLst>
            <a:ext uri="{FF2B5EF4-FFF2-40B4-BE49-F238E27FC236}">
              <a16:creationId xmlns:a16="http://schemas.microsoft.com/office/drawing/2014/main" id="{F808841D-D4D3-4AD2-9475-B16D270C6FA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56" name="TextBox 4855">
          <a:extLst>
            <a:ext uri="{FF2B5EF4-FFF2-40B4-BE49-F238E27FC236}">
              <a16:creationId xmlns:a16="http://schemas.microsoft.com/office/drawing/2014/main" id="{388C4D2A-BDEA-4C4C-BEC8-1888251FA48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57" name="TextBox 4856">
          <a:extLst>
            <a:ext uri="{FF2B5EF4-FFF2-40B4-BE49-F238E27FC236}">
              <a16:creationId xmlns:a16="http://schemas.microsoft.com/office/drawing/2014/main" id="{CCABEE59-0FC3-437A-8C5E-748B9A1127B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58" name="TextBox 4857">
          <a:extLst>
            <a:ext uri="{FF2B5EF4-FFF2-40B4-BE49-F238E27FC236}">
              <a16:creationId xmlns:a16="http://schemas.microsoft.com/office/drawing/2014/main" id="{F277117C-D90B-4E60-B628-3112877E838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59" name="TextBox 4858">
          <a:extLst>
            <a:ext uri="{FF2B5EF4-FFF2-40B4-BE49-F238E27FC236}">
              <a16:creationId xmlns:a16="http://schemas.microsoft.com/office/drawing/2014/main" id="{192816E8-55C9-4A0D-820D-088CEAC31D6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60" name="TextBox 4859">
          <a:extLst>
            <a:ext uri="{FF2B5EF4-FFF2-40B4-BE49-F238E27FC236}">
              <a16:creationId xmlns:a16="http://schemas.microsoft.com/office/drawing/2014/main" id="{139EA9B4-CBCD-4622-8466-734FDCE9DC9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61" name="TextBox 4860">
          <a:extLst>
            <a:ext uri="{FF2B5EF4-FFF2-40B4-BE49-F238E27FC236}">
              <a16:creationId xmlns:a16="http://schemas.microsoft.com/office/drawing/2014/main" id="{058697F2-DCFF-4618-B994-14ED8F657AB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62" name="TextBox 4861">
          <a:extLst>
            <a:ext uri="{FF2B5EF4-FFF2-40B4-BE49-F238E27FC236}">
              <a16:creationId xmlns:a16="http://schemas.microsoft.com/office/drawing/2014/main" id="{88884CF6-10DB-41A7-91FA-322F8DA90F4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63" name="TextBox 4862">
          <a:extLst>
            <a:ext uri="{FF2B5EF4-FFF2-40B4-BE49-F238E27FC236}">
              <a16:creationId xmlns:a16="http://schemas.microsoft.com/office/drawing/2014/main" id="{98F55A36-E2E1-4C65-8392-994F21F9BB5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64" name="TextBox 4863">
          <a:extLst>
            <a:ext uri="{FF2B5EF4-FFF2-40B4-BE49-F238E27FC236}">
              <a16:creationId xmlns:a16="http://schemas.microsoft.com/office/drawing/2014/main" id="{2D384167-C9B4-4978-81DD-95D764E60C0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65" name="TextBox 4864">
          <a:extLst>
            <a:ext uri="{FF2B5EF4-FFF2-40B4-BE49-F238E27FC236}">
              <a16:creationId xmlns:a16="http://schemas.microsoft.com/office/drawing/2014/main" id="{1AF70A7D-E1E5-4CF9-B416-AAD2205B61C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66" name="TextBox 4865">
          <a:extLst>
            <a:ext uri="{FF2B5EF4-FFF2-40B4-BE49-F238E27FC236}">
              <a16:creationId xmlns:a16="http://schemas.microsoft.com/office/drawing/2014/main" id="{89380905-8223-433E-9D7E-1308143D981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67" name="TextBox 4866">
          <a:extLst>
            <a:ext uri="{FF2B5EF4-FFF2-40B4-BE49-F238E27FC236}">
              <a16:creationId xmlns:a16="http://schemas.microsoft.com/office/drawing/2014/main" id="{8F1896A5-97DA-47DB-8D17-AE45A7A6BC8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68" name="TextBox 4867">
          <a:extLst>
            <a:ext uri="{FF2B5EF4-FFF2-40B4-BE49-F238E27FC236}">
              <a16:creationId xmlns:a16="http://schemas.microsoft.com/office/drawing/2014/main" id="{1930D8F6-4BB5-42DA-8DFA-713385F30C8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69" name="TextBox 4868">
          <a:extLst>
            <a:ext uri="{FF2B5EF4-FFF2-40B4-BE49-F238E27FC236}">
              <a16:creationId xmlns:a16="http://schemas.microsoft.com/office/drawing/2014/main" id="{F4CC1EA5-1DB8-4E7C-B215-B81187EBA04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70" name="TextBox 4869">
          <a:extLst>
            <a:ext uri="{FF2B5EF4-FFF2-40B4-BE49-F238E27FC236}">
              <a16:creationId xmlns:a16="http://schemas.microsoft.com/office/drawing/2014/main" id="{E0C3AD07-F0F8-4A37-9EEA-60467EF6A47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71" name="TextBox 4870">
          <a:extLst>
            <a:ext uri="{FF2B5EF4-FFF2-40B4-BE49-F238E27FC236}">
              <a16:creationId xmlns:a16="http://schemas.microsoft.com/office/drawing/2014/main" id="{92F2D3DF-45B1-4DD9-8278-1F40AE992BC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72" name="TextBox 4871">
          <a:extLst>
            <a:ext uri="{FF2B5EF4-FFF2-40B4-BE49-F238E27FC236}">
              <a16:creationId xmlns:a16="http://schemas.microsoft.com/office/drawing/2014/main" id="{46E92C59-E2B5-47D2-88FB-B32CBA81DA7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73" name="TextBox 4872">
          <a:extLst>
            <a:ext uri="{FF2B5EF4-FFF2-40B4-BE49-F238E27FC236}">
              <a16:creationId xmlns:a16="http://schemas.microsoft.com/office/drawing/2014/main" id="{238D836F-B869-4BC6-8A10-90B0A3906E4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74" name="TextBox 4873">
          <a:extLst>
            <a:ext uri="{FF2B5EF4-FFF2-40B4-BE49-F238E27FC236}">
              <a16:creationId xmlns:a16="http://schemas.microsoft.com/office/drawing/2014/main" id="{17D75728-3DDD-414E-B674-97FE52C99D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75" name="TextBox 4874">
          <a:extLst>
            <a:ext uri="{FF2B5EF4-FFF2-40B4-BE49-F238E27FC236}">
              <a16:creationId xmlns:a16="http://schemas.microsoft.com/office/drawing/2014/main" id="{780C9FAB-F2BC-4DBB-A751-EDC9F3D3988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76" name="TextBox 4875">
          <a:extLst>
            <a:ext uri="{FF2B5EF4-FFF2-40B4-BE49-F238E27FC236}">
              <a16:creationId xmlns:a16="http://schemas.microsoft.com/office/drawing/2014/main" id="{670549B1-6CCA-4EAA-BF5A-9AA7110537B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77" name="TextBox 4876">
          <a:extLst>
            <a:ext uri="{FF2B5EF4-FFF2-40B4-BE49-F238E27FC236}">
              <a16:creationId xmlns:a16="http://schemas.microsoft.com/office/drawing/2014/main" id="{1AAE88C6-7881-41B9-9E3F-499D37AF2B2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78" name="TextBox 4877">
          <a:extLst>
            <a:ext uri="{FF2B5EF4-FFF2-40B4-BE49-F238E27FC236}">
              <a16:creationId xmlns:a16="http://schemas.microsoft.com/office/drawing/2014/main" id="{483F9080-4ECA-48C9-B1AE-D0994863846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79" name="TextBox 4878">
          <a:extLst>
            <a:ext uri="{FF2B5EF4-FFF2-40B4-BE49-F238E27FC236}">
              <a16:creationId xmlns:a16="http://schemas.microsoft.com/office/drawing/2014/main" id="{8B36AEEE-9A77-4396-A20D-2AAB6F968B4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80" name="TextBox 4879">
          <a:extLst>
            <a:ext uri="{FF2B5EF4-FFF2-40B4-BE49-F238E27FC236}">
              <a16:creationId xmlns:a16="http://schemas.microsoft.com/office/drawing/2014/main" id="{B78B64AF-CFD9-4BF3-8B72-FDB5C636AEE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81" name="TextBox 4880">
          <a:extLst>
            <a:ext uri="{FF2B5EF4-FFF2-40B4-BE49-F238E27FC236}">
              <a16:creationId xmlns:a16="http://schemas.microsoft.com/office/drawing/2014/main" id="{38B2B32B-D501-4DDA-87EC-69415BCFABB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82" name="TextBox 4881">
          <a:extLst>
            <a:ext uri="{FF2B5EF4-FFF2-40B4-BE49-F238E27FC236}">
              <a16:creationId xmlns:a16="http://schemas.microsoft.com/office/drawing/2014/main" id="{3C4EB85F-17AA-451E-9190-975A20942DA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83" name="TextBox 4882">
          <a:extLst>
            <a:ext uri="{FF2B5EF4-FFF2-40B4-BE49-F238E27FC236}">
              <a16:creationId xmlns:a16="http://schemas.microsoft.com/office/drawing/2014/main" id="{E47D5D31-7364-4948-AD71-E35F9FE9045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84" name="TextBox 4883">
          <a:extLst>
            <a:ext uri="{FF2B5EF4-FFF2-40B4-BE49-F238E27FC236}">
              <a16:creationId xmlns:a16="http://schemas.microsoft.com/office/drawing/2014/main" id="{52428197-E3C5-4D2B-927C-5A4A53BA3BE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85" name="TextBox 4884">
          <a:extLst>
            <a:ext uri="{FF2B5EF4-FFF2-40B4-BE49-F238E27FC236}">
              <a16:creationId xmlns:a16="http://schemas.microsoft.com/office/drawing/2014/main" id="{27CC4FA0-9C0B-4CB9-8D0F-611339B401B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86" name="TextBox 4885">
          <a:extLst>
            <a:ext uri="{FF2B5EF4-FFF2-40B4-BE49-F238E27FC236}">
              <a16:creationId xmlns:a16="http://schemas.microsoft.com/office/drawing/2014/main" id="{BAF4D27D-2849-4430-89F7-9044F9177BA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87" name="TextBox 4886">
          <a:extLst>
            <a:ext uri="{FF2B5EF4-FFF2-40B4-BE49-F238E27FC236}">
              <a16:creationId xmlns:a16="http://schemas.microsoft.com/office/drawing/2014/main" id="{3FA1343C-BCF6-4AA5-A9AD-121A194D574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88" name="TextBox 4887">
          <a:extLst>
            <a:ext uri="{FF2B5EF4-FFF2-40B4-BE49-F238E27FC236}">
              <a16:creationId xmlns:a16="http://schemas.microsoft.com/office/drawing/2014/main" id="{A7AB919C-256C-48A0-92A2-5C951E4EDD8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89" name="TextBox 4888">
          <a:extLst>
            <a:ext uri="{FF2B5EF4-FFF2-40B4-BE49-F238E27FC236}">
              <a16:creationId xmlns:a16="http://schemas.microsoft.com/office/drawing/2014/main" id="{61372826-EE9B-4199-9D17-DF02539A096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90" name="TextBox 4889">
          <a:extLst>
            <a:ext uri="{FF2B5EF4-FFF2-40B4-BE49-F238E27FC236}">
              <a16:creationId xmlns:a16="http://schemas.microsoft.com/office/drawing/2014/main" id="{0E8E45D2-08B0-467A-BA45-15C189CB914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91" name="TextBox 4890">
          <a:extLst>
            <a:ext uri="{FF2B5EF4-FFF2-40B4-BE49-F238E27FC236}">
              <a16:creationId xmlns:a16="http://schemas.microsoft.com/office/drawing/2014/main" id="{BE9EF57B-C688-4AC6-AD32-4BCEC72F8B8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92" name="TextBox 4891">
          <a:extLst>
            <a:ext uri="{FF2B5EF4-FFF2-40B4-BE49-F238E27FC236}">
              <a16:creationId xmlns:a16="http://schemas.microsoft.com/office/drawing/2014/main" id="{88A92AEB-C199-46B4-9CC9-1E092F1DD2D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93" name="TextBox 4892">
          <a:extLst>
            <a:ext uri="{FF2B5EF4-FFF2-40B4-BE49-F238E27FC236}">
              <a16:creationId xmlns:a16="http://schemas.microsoft.com/office/drawing/2014/main" id="{EF0C01A7-6698-467B-8FFE-394A215BC76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94" name="TextBox 4893">
          <a:extLst>
            <a:ext uri="{FF2B5EF4-FFF2-40B4-BE49-F238E27FC236}">
              <a16:creationId xmlns:a16="http://schemas.microsoft.com/office/drawing/2014/main" id="{1FCF95BD-88D9-40A3-B797-87AC1F1D096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95" name="TextBox 4894">
          <a:extLst>
            <a:ext uri="{FF2B5EF4-FFF2-40B4-BE49-F238E27FC236}">
              <a16:creationId xmlns:a16="http://schemas.microsoft.com/office/drawing/2014/main" id="{55D0EC30-1088-4FFF-9302-589BEA14C45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96" name="TextBox 4895">
          <a:extLst>
            <a:ext uri="{FF2B5EF4-FFF2-40B4-BE49-F238E27FC236}">
              <a16:creationId xmlns:a16="http://schemas.microsoft.com/office/drawing/2014/main" id="{9BB6C357-3702-4B47-8FA2-25FC16361A2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97" name="TextBox 4896">
          <a:extLst>
            <a:ext uri="{FF2B5EF4-FFF2-40B4-BE49-F238E27FC236}">
              <a16:creationId xmlns:a16="http://schemas.microsoft.com/office/drawing/2014/main" id="{06492877-AD82-4BA0-AEAF-B974DD7DDC4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98" name="TextBox 4897">
          <a:extLst>
            <a:ext uri="{FF2B5EF4-FFF2-40B4-BE49-F238E27FC236}">
              <a16:creationId xmlns:a16="http://schemas.microsoft.com/office/drawing/2014/main" id="{159140F4-D56D-4248-B161-7E04AA60FEC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899" name="TextBox 4898">
          <a:extLst>
            <a:ext uri="{FF2B5EF4-FFF2-40B4-BE49-F238E27FC236}">
              <a16:creationId xmlns:a16="http://schemas.microsoft.com/office/drawing/2014/main" id="{AEF73FE2-A474-4859-A51F-C2B2390AE3B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00" name="TextBox 4899">
          <a:extLst>
            <a:ext uri="{FF2B5EF4-FFF2-40B4-BE49-F238E27FC236}">
              <a16:creationId xmlns:a16="http://schemas.microsoft.com/office/drawing/2014/main" id="{9B5DA777-F8A1-43EA-B219-5FD8B06B8C5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01" name="TextBox 4900">
          <a:extLst>
            <a:ext uri="{FF2B5EF4-FFF2-40B4-BE49-F238E27FC236}">
              <a16:creationId xmlns:a16="http://schemas.microsoft.com/office/drawing/2014/main" id="{3CF62394-BA09-4610-A230-483A5EC074F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02" name="TextBox 4901">
          <a:extLst>
            <a:ext uri="{FF2B5EF4-FFF2-40B4-BE49-F238E27FC236}">
              <a16:creationId xmlns:a16="http://schemas.microsoft.com/office/drawing/2014/main" id="{62A8C382-4274-43EB-B8F9-DA420800266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03" name="TextBox 4902">
          <a:extLst>
            <a:ext uri="{FF2B5EF4-FFF2-40B4-BE49-F238E27FC236}">
              <a16:creationId xmlns:a16="http://schemas.microsoft.com/office/drawing/2014/main" id="{7976068C-8CF9-4A16-975E-46CBC0D46B5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04" name="TextBox 4903">
          <a:extLst>
            <a:ext uri="{FF2B5EF4-FFF2-40B4-BE49-F238E27FC236}">
              <a16:creationId xmlns:a16="http://schemas.microsoft.com/office/drawing/2014/main" id="{ECFC6B44-39BB-400F-B4CD-DD03A2C8B24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05" name="TextBox 4904">
          <a:extLst>
            <a:ext uri="{FF2B5EF4-FFF2-40B4-BE49-F238E27FC236}">
              <a16:creationId xmlns:a16="http://schemas.microsoft.com/office/drawing/2014/main" id="{D8CCDCE8-92B7-4F51-BC82-E55C0E9C294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06" name="TextBox 4905">
          <a:extLst>
            <a:ext uri="{FF2B5EF4-FFF2-40B4-BE49-F238E27FC236}">
              <a16:creationId xmlns:a16="http://schemas.microsoft.com/office/drawing/2014/main" id="{6A08C51D-3BAE-4642-9631-0AE6DFC6ECD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07" name="TextBox 4906">
          <a:extLst>
            <a:ext uri="{FF2B5EF4-FFF2-40B4-BE49-F238E27FC236}">
              <a16:creationId xmlns:a16="http://schemas.microsoft.com/office/drawing/2014/main" id="{44DA6DAA-4526-4731-88CE-32A4E425295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08" name="TextBox 4907">
          <a:extLst>
            <a:ext uri="{FF2B5EF4-FFF2-40B4-BE49-F238E27FC236}">
              <a16:creationId xmlns:a16="http://schemas.microsoft.com/office/drawing/2014/main" id="{28949BEA-4923-49FA-95A1-EF3A5627CAF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09" name="TextBox 4908">
          <a:extLst>
            <a:ext uri="{FF2B5EF4-FFF2-40B4-BE49-F238E27FC236}">
              <a16:creationId xmlns:a16="http://schemas.microsoft.com/office/drawing/2014/main" id="{04E87D04-495D-46FB-B790-D261661B193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10" name="TextBox 4909">
          <a:extLst>
            <a:ext uri="{FF2B5EF4-FFF2-40B4-BE49-F238E27FC236}">
              <a16:creationId xmlns:a16="http://schemas.microsoft.com/office/drawing/2014/main" id="{96AE6116-F2A3-4980-A504-83DD37939DA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11" name="TextBox 4910">
          <a:extLst>
            <a:ext uri="{FF2B5EF4-FFF2-40B4-BE49-F238E27FC236}">
              <a16:creationId xmlns:a16="http://schemas.microsoft.com/office/drawing/2014/main" id="{3C9666E6-B64B-45BC-8F4E-08FC97685FD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12" name="TextBox 4911">
          <a:extLst>
            <a:ext uri="{FF2B5EF4-FFF2-40B4-BE49-F238E27FC236}">
              <a16:creationId xmlns:a16="http://schemas.microsoft.com/office/drawing/2014/main" id="{0E5E50EF-F8AD-478C-9033-0C9445FD074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13" name="TextBox 4912">
          <a:extLst>
            <a:ext uri="{FF2B5EF4-FFF2-40B4-BE49-F238E27FC236}">
              <a16:creationId xmlns:a16="http://schemas.microsoft.com/office/drawing/2014/main" id="{CA138FBE-9195-41E9-A1EA-B536513D499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14" name="TextBox 4913">
          <a:extLst>
            <a:ext uri="{FF2B5EF4-FFF2-40B4-BE49-F238E27FC236}">
              <a16:creationId xmlns:a16="http://schemas.microsoft.com/office/drawing/2014/main" id="{812E5F20-69BB-4B9E-84E5-07742A2522F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15" name="TextBox 4914">
          <a:extLst>
            <a:ext uri="{FF2B5EF4-FFF2-40B4-BE49-F238E27FC236}">
              <a16:creationId xmlns:a16="http://schemas.microsoft.com/office/drawing/2014/main" id="{1D94C873-9B81-4296-A7ED-02E9E2F3C0C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16" name="TextBox 4915">
          <a:extLst>
            <a:ext uri="{FF2B5EF4-FFF2-40B4-BE49-F238E27FC236}">
              <a16:creationId xmlns:a16="http://schemas.microsoft.com/office/drawing/2014/main" id="{ACBEB5C6-27A8-4CAC-95CA-E23A395E400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17" name="TextBox 4916">
          <a:extLst>
            <a:ext uri="{FF2B5EF4-FFF2-40B4-BE49-F238E27FC236}">
              <a16:creationId xmlns:a16="http://schemas.microsoft.com/office/drawing/2014/main" id="{C617013F-DCE2-463A-90BA-1308360900D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18" name="TextBox 4917">
          <a:extLst>
            <a:ext uri="{FF2B5EF4-FFF2-40B4-BE49-F238E27FC236}">
              <a16:creationId xmlns:a16="http://schemas.microsoft.com/office/drawing/2014/main" id="{F33A8D91-DBA8-41BB-A0B8-CE3A3F47CB1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19" name="TextBox 4918">
          <a:extLst>
            <a:ext uri="{FF2B5EF4-FFF2-40B4-BE49-F238E27FC236}">
              <a16:creationId xmlns:a16="http://schemas.microsoft.com/office/drawing/2014/main" id="{9E87C480-AA9A-4350-ACB3-0DD0ABF03D5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20" name="TextBox 4919">
          <a:extLst>
            <a:ext uri="{FF2B5EF4-FFF2-40B4-BE49-F238E27FC236}">
              <a16:creationId xmlns:a16="http://schemas.microsoft.com/office/drawing/2014/main" id="{4144F3FA-7B58-4A4F-A15E-481C0D63EF6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21" name="TextBox 4920">
          <a:extLst>
            <a:ext uri="{FF2B5EF4-FFF2-40B4-BE49-F238E27FC236}">
              <a16:creationId xmlns:a16="http://schemas.microsoft.com/office/drawing/2014/main" id="{3B5D095B-015C-4496-BC1A-6DD11246E78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22" name="TextBox 4921">
          <a:extLst>
            <a:ext uri="{FF2B5EF4-FFF2-40B4-BE49-F238E27FC236}">
              <a16:creationId xmlns:a16="http://schemas.microsoft.com/office/drawing/2014/main" id="{0C2AA235-BF23-44D3-B248-46E238C8EB6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23" name="TextBox 4922">
          <a:extLst>
            <a:ext uri="{FF2B5EF4-FFF2-40B4-BE49-F238E27FC236}">
              <a16:creationId xmlns:a16="http://schemas.microsoft.com/office/drawing/2014/main" id="{09197AA4-C601-41E4-AB40-78B65E680E2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24" name="TextBox 4923">
          <a:extLst>
            <a:ext uri="{FF2B5EF4-FFF2-40B4-BE49-F238E27FC236}">
              <a16:creationId xmlns:a16="http://schemas.microsoft.com/office/drawing/2014/main" id="{704160FE-898D-48F3-9FD4-C041FF3A2FC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25" name="TextBox 4924">
          <a:extLst>
            <a:ext uri="{FF2B5EF4-FFF2-40B4-BE49-F238E27FC236}">
              <a16:creationId xmlns:a16="http://schemas.microsoft.com/office/drawing/2014/main" id="{A0B1F70D-ADA6-4E3E-B5B7-4FD96E169B3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26" name="TextBox 4925">
          <a:extLst>
            <a:ext uri="{FF2B5EF4-FFF2-40B4-BE49-F238E27FC236}">
              <a16:creationId xmlns:a16="http://schemas.microsoft.com/office/drawing/2014/main" id="{E2324CFE-BFF5-4E43-86C1-E3466AAE9C5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27" name="TextBox 4926">
          <a:extLst>
            <a:ext uri="{FF2B5EF4-FFF2-40B4-BE49-F238E27FC236}">
              <a16:creationId xmlns:a16="http://schemas.microsoft.com/office/drawing/2014/main" id="{A33BAE4E-5055-4228-ACD7-5730046545C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28" name="TextBox 4927">
          <a:extLst>
            <a:ext uri="{FF2B5EF4-FFF2-40B4-BE49-F238E27FC236}">
              <a16:creationId xmlns:a16="http://schemas.microsoft.com/office/drawing/2014/main" id="{445AE2D9-5381-4A5F-AEF0-DA9C0EBBA60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29" name="TextBox 4928">
          <a:extLst>
            <a:ext uri="{FF2B5EF4-FFF2-40B4-BE49-F238E27FC236}">
              <a16:creationId xmlns:a16="http://schemas.microsoft.com/office/drawing/2014/main" id="{8E2F5E68-CD33-4961-8088-DD4DD68F503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30" name="TextBox 4929">
          <a:extLst>
            <a:ext uri="{FF2B5EF4-FFF2-40B4-BE49-F238E27FC236}">
              <a16:creationId xmlns:a16="http://schemas.microsoft.com/office/drawing/2014/main" id="{821349A5-F339-4C50-93C5-23DCA3407C0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31" name="TextBox 4930">
          <a:extLst>
            <a:ext uri="{FF2B5EF4-FFF2-40B4-BE49-F238E27FC236}">
              <a16:creationId xmlns:a16="http://schemas.microsoft.com/office/drawing/2014/main" id="{B42D927C-3832-4749-AD42-C0910EE3BB9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32" name="TextBox 4931">
          <a:extLst>
            <a:ext uri="{FF2B5EF4-FFF2-40B4-BE49-F238E27FC236}">
              <a16:creationId xmlns:a16="http://schemas.microsoft.com/office/drawing/2014/main" id="{3640DB9F-2928-44A1-99AF-23A21AF7811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33" name="TextBox 4932">
          <a:extLst>
            <a:ext uri="{FF2B5EF4-FFF2-40B4-BE49-F238E27FC236}">
              <a16:creationId xmlns:a16="http://schemas.microsoft.com/office/drawing/2014/main" id="{895E7484-2BC7-4338-AD7D-DF451EBCDD7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34" name="TextBox 4933">
          <a:extLst>
            <a:ext uri="{FF2B5EF4-FFF2-40B4-BE49-F238E27FC236}">
              <a16:creationId xmlns:a16="http://schemas.microsoft.com/office/drawing/2014/main" id="{B1FBAEF0-EFB7-47BC-A124-EF437FD9898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35" name="TextBox 4934">
          <a:extLst>
            <a:ext uri="{FF2B5EF4-FFF2-40B4-BE49-F238E27FC236}">
              <a16:creationId xmlns:a16="http://schemas.microsoft.com/office/drawing/2014/main" id="{420D999A-860A-4449-BFE8-649BE2662FD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36" name="TextBox 4935">
          <a:extLst>
            <a:ext uri="{FF2B5EF4-FFF2-40B4-BE49-F238E27FC236}">
              <a16:creationId xmlns:a16="http://schemas.microsoft.com/office/drawing/2014/main" id="{402042C8-40B4-43F5-83E0-5F1FF4B08CF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37" name="TextBox 4936">
          <a:extLst>
            <a:ext uri="{FF2B5EF4-FFF2-40B4-BE49-F238E27FC236}">
              <a16:creationId xmlns:a16="http://schemas.microsoft.com/office/drawing/2014/main" id="{F21AB064-DDA3-4112-A235-5F9EB62E965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38" name="TextBox 4937">
          <a:extLst>
            <a:ext uri="{FF2B5EF4-FFF2-40B4-BE49-F238E27FC236}">
              <a16:creationId xmlns:a16="http://schemas.microsoft.com/office/drawing/2014/main" id="{57205105-3A51-4C37-B29A-05AE2BB745D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39" name="TextBox 4938">
          <a:extLst>
            <a:ext uri="{FF2B5EF4-FFF2-40B4-BE49-F238E27FC236}">
              <a16:creationId xmlns:a16="http://schemas.microsoft.com/office/drawing/2014/main" id="{81EA3214-6384-4E56-A881-7D22C22D379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40" name="TextBox 4939">
          <a:extLst>
            <a:ext uri="{FF2B5EF4-FFF2-40B4-BE49-F238E27FC236}">
              <a16:creationId xmlns:a16="http://schemas.microsoft.com/office/drawing/2014/main" id="{931C8BB4-1C82-460A-A051-7FCD59DD0A3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41" name="TextBox 4940">
          <a:extLst>
            <a:ext uri="{FF2B5EF4-FFF2-40B4-BE49-F238E27FC236}">
              <a16:creationId xmlns:a16="http://schemas.microsoft.com/office/drawing/2014/main" id="{3DFD6395-3053-4BB2-ACD8-DB0F31CBDF5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42" name="TextBox 4941">
          <a:extLst>
            <a:ext uri="{FF2B5EF4-FFF2-40B4-BE49-F238E27FC236}">
              <a16:creationId xmlns:a16="http://schemas.microsoft.com/office/drawing/2014/main" id="{90ECB844-540C-41D1-A858-0E09C0FEE78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43" name="TextBox 4942">
          <a:extLst>
            <a:ext uri="{FF2B5EF4-FFF2-40B4-BE49-F238E27FC236}">
              <a16:creationId xmlns:a16="http://schemas.microsoft.com/office/drawing/2014/main" id="{E8596177-5466-492E-8D07-94CBFF019F1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44" name="TextBox 4943">
          <a:extLst>
            <a:ext uri="{FF2B5EF4-FFF2-40B4-BE49-F238E27FC236}">
              <a16:creationId xmlns:a16="http://schemas.microsoft.com/office/drawing/2014/main" id="{F9BE27FF-08AD-4400-971E-915EE8334B4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45" name="TextBox 4944">
          <a:extLst>
            <a:ext uri="{FF2B5EF4-FFF2-40B4-BE49-F238E27FC236}">
              <a16:creationId xmlns:a16="http://schemas.microsoft.com/office/drawing/2014/main" id="{39F6C0D4-467C-4091-9A5A-8BBA8947B3D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46" name="TextBox 4945">
          <a:extLst>
            <a:ext uri="{FF2B5EF4-FFF2-40B4-BE49-F238E27FC236}">
              <a16:creationId xmlns:a16="http://schemas.microsoft.com/office/drawing/2014/main" id="{9EACA0A1-8214-40F4-8D85-2E96645C6AD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47" name="TextBox 4946">
          <a:extLst>
            <a:ext uri="{FF2B5EF4-FFF2-40B4-BE49-F238E27FC236}">
              <a16:creationId xmlns:a16="http://schemas.microsoft.com/office/drawing/2014/main" id="{FB890F93-6E5C-4AA7-A031-65540148EBD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48" name="TextBox 4947">
          <a:extLst>
            <a:ext uri="{FF2B5EF4-FFF2-40B4-BE49-F238E27FC236}">
              <a16:creationId xmlns:a16="http://schemas.microsoft.com/office/drawing/2014/main" id="{1D2778E0-FA27-4520-9A50-F9AEBD8716E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49" name="TextBox 4948">
          <a:extLst>
            <a:ext uri="{FF2B5EF4-FFF2-40B4-BE49-F238E27FC236}">
              <a16:creationId xmlns:a16="http://schemas.microsoft.com/office/drawing/2014/main" id="{24D32E13-A802-412D-9132-1AC9ECB90F6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50" name="TextBox 4949">
          <a:extLst>
            <a:ext uri="{FF2B5EF4-FFF2-40B4-BE49-F238E27FC236}">
              <a16:creationId xmlns:a16="http://schemas.microsoft.com/office/drawing/2014/main" id="{518A2716-5521-46FD-9AB3-8E1B9AAA4DD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51" name="TextBox 4950">
          <a:extLst>
            <a:ext uri="{FF2B5EF4-FFF2-40B4-BE49-F238E27FC236}">
              <a16:creationId xmlns:a16="http://schemas.microsoft.com/office/drawing/2014/main" id="{6B364A53-B25D-4C5B-8226-D7A8BEE184C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52" name="TextBox 4951">
          <a:extLst>
            <a:ext uri="{FF2B5EF4-FFF2-40B4-BE49-F238E27FC236}">
              <a16:creationId xmlns:a16="http://schemas.microsoft.com/office/drawing/2014/main" id="{74BC8620-B05C-4841-9F68-5A4166F726E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53" name="TextBox 4952">
          <a:extLst>
            <a:ext uri="{FF2B5EF4-FFF2-40B4-BE49-F238E27FC236}">
              <a16:creationId xmlns:a16="http://schemas.microsoft.com/office/drawing/2014/main" id="{29CE41F5-15CC-490B-B9FA-FDDA462BDF1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54" name="TextBox 4953">
          <a:extLst>
            <a:ext uri="{FF2B5EF4-FFF2-40B4-BE49-F238E27FC236}">
              <a16:creationId xmlns:a16="http://schemas.microsoft.com/office/drawing/2014/main" id="{37A79BDB-9BBE-489D-AF42-7475C3F948D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55" name="TextBox 4954">
          <a:extLst>
            <a:ext uri="{FF2B5EF4-FFF2-40B4-BE49-F238E27FC236}">
              <a16:creationId xmlns:a16="http://schemas.microsoft.com/office/drawing/2014/main" id="{CFB7550D-8687-44C3-9952-1802DDC46D8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56" name="TextBox 4955">
          <a:extLst>
            <a:ext uri="{FF2B5EF4-FFF2-40B4-BE49-F238E27FC236}">
              <a16:creationId xmlns:a16="http://schemas.microsoft.com/office/drawing/2014/main" id="{07BDFE3C-E113-4736-A939-EE98B067898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57" name="TextBox 4956">
          <a:extLst>
            <a:ext uri="{FF2B5EF4-FFF2-40B4-BE49-F238E27FC236}">
              <a16:creationId xmlns:a16="http://schemas.microsoft.com/office/drawing/2014/main" id="{DC858820-966E-4BE7-B8A8-2E8A23560F1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58" name="TextBox 4957">
          <a:extLst>
            <a:ext uri="{FF2B5EF4-FFF2-40B4-BE49-F238E27FC236}">
              <a16:creationId xmlns:a16="http://schemas.microsoft.com/office/drawing/2014/main" id="{950DC801-A92B-4B39-BA79-B4C60E4BB17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59" name="TextBox 4958">
          <a:extLst>
            <a:ext uri="{FF2B5EF4-FFF2-40B4-BE49-F238E27FC236}">
              <a16:creationId xmlns:a16="http://schemas.microsoft.com/office/drawing/2014/main" id="{341E7A04-7264-4750-B7D8-2C1C9CEABBE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60" name="TextBox 4959">
          <a:extLst>
            <a:ext uri="{FF2B5EF4-FFF2-40B4-BE49-F238E27FC236}">
              <a16:creationId xmlns:a16="http://schemas.microsoft.com/office/drawing/2014/main" id="{9190A611-D778-4CD9-B115-A32E000A594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61" name="TextBox 4960">
          <a:extLst>
            <a:ext uri="{FF2B5EF4-FFF2-40B4-BE49-F238E27FC236}">
              <a16:creationId xmlns:a16="http://schemas.microsoft.com/office/drawing/2014/main" id="{EF39EA0E-86A1-492E-9402-32C186D6A8B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62" name="TextBox 4961">
          <a:extLst>
            <a:ext uri="{FF2B5EF4-FFF2-40B4-BE49-F238E27FC236}">
              <a16:creationId xmlns:a16="http://schemas.microsoft.com/office/drawing/2014/main" id="{635F9CE9-029A-4336-A285-9F464360677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63" name="TextBox 4962">
          <a:extLst>
            <a:ext uri="{FF2B5EF4-FFF2-40B4-BE49-F238E27FC236}">
              <a16:creationId xmlns:a16="http://schemas.microsoft.com/office/drawing/2014/main" id="{785720BA-CF6E-42F3-81EA-783A20F5C91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64" name="TextBox 4963">
          <a:extLst>
            <a:ext uri="{FF2B5EF4-FFF2-40B4-BE49-F238E27FC236}">
              <a16:creationId xmlns:a16="http://schemas.microsoft.com/office/drawing/2014/main" id="{A62F6CDC-4D5A-484F-832F-520613FF4AF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65" name="TextBox 4964">
          <a:extLst>
            <a:ext uri="{FF2B5EF4-FFF2-40B4-BE49-F238E27FC236}">
              <a16:creationId xmlns:a16="http://schemas.microsoft.com/office/drawing/2014/main" id="{8D76151E-91D5-4780-8347-EF91C893DDA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66" name="TextBox 4965">
          <a:extLst>
            <a:ext uri="{FF2B5EF4-FFF2-40B4-BE49-F238E27FC236}">
              <a16:creationId xmlns:a16="http://schemas.microsoft.com/office/drawing/2014/main" id="{262758E0-A597-4AF3-9453-A6F15AEE7F7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67" name="TextBox 4966">
          <a:extLst>
            <a:ext uri="{FF2B5EF4-FFF2-40B4-BE49-F238E27FC236}">
              <a16:creationId xmlns:a16="http://schemas.microsoft.com/office/drawing/2014/main" id="{AB647190-F332-4B1A-8801-F64F7D0C05F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68" name="TextBox 4967">
          <a:extLst>
            <a:ext uri="{FF2B5EF4-FFF2-40B4-BE49-F238E27FC236}">
              <a16:creationId xmlns:a16="http://schemas.microsoft.com/office/drawing/2014/main" id="{6F5DAAB2-FEEE-4C27-A235-61F6A74EC63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69" name="TextBox 4968">
          <a:extLst>
            <a:ext uri="{FF2B5EF4-FFF2-40B4-BE49-F238E27FC236}">
              <a16:creationId xmlns:a16="http://schemas.microsoft.com/office/drawing/2014/main" id="{107C2356-3A72-4C97-BD2E-173F3C0B974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70" name="TextBox 4969">
          <a:extLst>
            <a:ext uri="{FF2B5EF4-FFF2-40B4-BE49-F238E27FC236}">
              <a16:creationId xmlns:a16="http://schemas.microsoft.com/office/drawing/2014/main" id="{4C71AC50-C8D8-4454-A417-60D6B6C85CF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71" name="TextBox 4970">
          <a:extLst>
            <a:ext uri="{FF2B5EF4-FFF2-40B4-BE49-F238E27FC236}">
              <a16:creationId xmlns:a16="http://schemas.microsoft.com/office/drawing/2014/main" id="{B7A1B76E-57C5-4F30-9814-6DB693DF2D2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72" name="TextBox 4971">
          <a:extLst>
            <a:ext uri="{FF2B5EF4-FFF2-40B4-BE49-F238E27FC236}">
              <a16:creationId xmlns:a16="http://schemas.microsoft.com/office/drawing/2014/main" id="{83A0C72C-8618-4BA7-B9B7-A1DCE40A06D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73" name="TextBox 4972">
          <a:extLst>
            <a:ext uri="{FF2B5EF4-FFF2-40B4-BE49-F238E27FC236}">
              <a16:creationId xmlns:a16="http://schemas.microsoft.com/office/drawing/2014/main" id="{6B845FDC-08B7-46B5-985C-93DBAADF285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74" name="TextBox 4973">
          <a:extLst>
            <a:ext uri="{FF2B5EF4-FFF2-40B4-BE49-F238E27FC236}">
              <a16:creationId xmlns:a16="http://schemas.microsoft.com/office/drawing/2014/main" id="{82398BBF-B901-403B-BAC4-E1354E35912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75" name="TextBox 4974">
          <a:extLst>
            <a:ext uri="{FF2B5EF4-FFF2-40B4-BE49-F238E27FC236}">
              <a16:creationId xmlns:a16="http://schemas.microsoft.com/office/drawing/2014/main" id="{F3245F9A-9B72-4B27-8E6A-126096C127D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76" name="TextBox 4975">
          <a:extLst>
            <a:ext uri="{FF2B5EF4-FFF2-40B4-BE49-F238E27FC236}">
              <a16:creationId xmlns:a16="http://schemas.microsoft.com/office/drawing/2014/main" id="{A915D76D-0850-4722-B70E-D8D92EA5CB5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77" name="TextBox 4976">
          <a:extLst>
            <a:ext uri="{FF2B5EF4-FFF2-40B4-BE49-F238E27FC236}">
              <a16:creationId xmlns:a16="http://schemas.microsoft.com/office/drawing/2014/main" id="{6CC645A3-4492-4DAC-8065-D94B27DA63B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78" name="TextBox 4977">
          <a:extLst>
            <a:ext uri="{FF2B5EF4-FFF2-40B4-BE49-F238E27FC236}">
              <a16:creationId xmlns:a16="http://schemas.microsoft.com/office/drawing/2014/main" id="{05F98E00-5C41-485D-B2E1-F7E73F9D14C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79" name="TextBox 4978">
          <a:extLst>
            <a:ext uri="{FF2B5EF4-FFF2-40B4-BE49-F238E27FC236}">
              <a16:creationId xmlns:a16="http://schemas.microsoft.com/office/drawing/2014/main" id="{446F364C-8C67-4D68-897B-2491C178F7C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80" name="TextBox 4979">
          <a:extLst>
            <a:ext uri="{FF2B5EF4-FFF2-40B4-BE49-F238E27FC236}">
              <a16:creationId xmlns:a16="http://schemas.microsoft.com/office/drawing/2014/main" id="{E499D831-5FCD-480A-ACAA-B78D1DB6CCE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81" name="TextBox 4980">
          <a:extLst>
            <a:ext uri="{FF2B5EF4-FFF2-40B4-BE49-F238E27FC236}">
              <a16:creationId xmlns:a16="http://schemas.microsoft.com/office/drawing/2014/main" id="{D2454FAA-F7E6-4EA9-9245-A5B45092CA2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82" name="TextBox 4981">
          <a:extLst>
            <a:ext uri="{FF2B5EF4-FFF2-40B4-BE49-F238E27FC236}">
              <a16:creationId xmlns:a16="http://schemas.microsoft.com/office/drawing/2014/main" id="{4EBF77C6-9807-41EE-8A39-2439C40CC96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83" name="TextBox 4982">
          <a:extLst>
            <a:ext uri="{FF2B5EF4-FFF2-40B4-BE49-F238E27FC236}">
              <a16:creationId xmlns:a16="http://schemas.microsoft.com/office/drawing/2014/main" id="{A062887F-5940-4426-BCC8-3A9AB06A5B7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84" name="TextBox 4983">
          <a:extLst>
            <a:ext uri="{FF2B5EF4-FFF2-40B4-BE49-F238E27FC236}">
              <a16:creationId xmlns:a16="http://schemas.microsoft.com/office/drawing/2014/main" id="{FA7EEA2E-5682-4EEA-8194-A24871C3BF3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85" name="TextBox 4984">
          <a:extLst>
            <a:ext uri="{FF2B5EF4-FFF2-40B4-BE49-F238E27FC236}">
              <a16:creationId xmlns:a16="http://schemas.microsoft.com/office/drawing/2014/main" id="{B922CC9B-7254-4EE2-A2CE-D1E063F440F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86" name="TextBox 4985">
          <a:extLst>
            <a:ext uri="{FF2B5EF4-FFF2-40B4-BE49-F238E27FC236}">
              <a16:creationId xmlns:a16="http://schemas.microsoft.com/office/drawing/2014/main" id="{EEC244DA-082B-463F-A44A-D739DA876C0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87" name="TextBox 4986">
          <a:extLst>
            <a:ext uri="{FF2B5EF4-FFF2-40B4-BE49-F238E27FC236}">
              <a16:creationId xmlns:a16="http://schemas.microsoft.com/office/drawing/2014/main" id="{47A531CE-F311-46BA-B96C-C2083F4E0D4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88" name="TextBox 4987">
          <a:extLst>
            <a:ext uri="{FF2B5EF4-FFF2-40B4-BE49-F238E27FC236}">
              <a16:creationId xmlns:a16="http://schemas.microsoft.com/office/drawing/2014/main" id="{4F685B6F-46FD-4DA2-AE4E-41EBE4B16DC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89" name="TextBox 4988">
          <a:extLst>
            <a:ext uri="{FF2B5EF4-FFF2-40B4-BE49-F238E27FC236}">
              <a16:creationId xmlns:a16="http://schemas.microsoft.com/office/drawing/2014/main" id="{790637CE-E3A2-4D48-9E8C-D67EEAB0AA9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90" name="TextBox 4989">
          <a:extLst>
            <a:ext uri="{FF2B5EF4-FFF2-40B4-BE49-F238E27FC236}">
              <a16:creationId xmlns:a16="http://schemas.microsoft.com/office/drawing/2014/main" id="{BA0E1E1A-8448-4986-A3AD-A4A1B1518C8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91" name="TextBox 4990">
          <a:extLst>
            <a:ext uri="{FF2B5EF4-FFF2-40B4-BE49-F238E27FC236}">
              <a16:creationId xmlns:a16="http://schemas.microsoft.com/office/drawing/2014/main" id="{92DB199B-94EB-430B-8C88-A0BAF91FBB5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92" name="TextBox 4991">
          <a:extLst>
            <a:ext uri="{FF2B5EF4-FFF2-40B4-BE49-F238E27FC236}">
              <a16:creationId xmlns:a16="http://schemas.microsoft.com/office/drawing/2014/main" id="{BCFC40EA-3373-4A88-9B0E-7733C68C96D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93" name="TextBox 4992">
          <a:extLst>
            <a:ext uri="{FF2B5EF4-FFF2-40B4-BE49-F238E27FC236}">
              <a16:creationId xmlns:a16="http://schemas.microsoft.com/office/drawing/2014/main" id="{73F5D548-0A27-4E5D-8C94-105204284B4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94" name="TextBox 4993">
          <a:extLst>
            <a:ext uri="{FF2B5EF4-FFF2-40B4-BE49-F238E27FC236}">
              <a16:creationId xmlns:a16="http://schemas.microsoft.com/office/drawing/2014/main" id="{9158D844-D9A3-4711-A85C-485B8261A3F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95" name="TextBox 4994">
          <a:extLst>
            <a:ext uri="{FF2B5EF4-FFF2-40B4-BE49-F238E27FC236}">
              <a16:creationId xmlns:a16="http://schemas.microsoft.com/office/drawing/2014/main" id="{274DBF75-43BB-4B93-80E7-01C255D5E19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96" name="TextBox 4995">
          <a:extLst>
            <a:ext uri="{FF2B5EF4-FFF2-40B4-BE49-F238E27FC236}">
              <a16:creationId xmlns:a16="http://schemas.microsoft.com/office/drawing/2014/main" id="{975F7BA3-2AFE-4C71-94C6-8AE4D272976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97" name="TextBox 4996">
          <a:extLst>
            <a:ext uri="{FF2B5EF4-FFF2-40B4-BE49-F238E27FC236}">
              <a16:creationId xmlns:a16="http://schemas.microsoft.com/office/drawing/2014/main" id="{C1754B9E-E7F7-4526-9E17-F829B38A131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98" name="TextBox 4997">
          <a:extLst>
            <a:ext uri="{FF2B5EF4-FFF2-40B4-BE49-F238E27FC236}">
              <a16:creationId xmlns:a16="http://schemas.microsoft.com/office/drawing/2014/main" id="{662EC4DC-6274-4157-941F-97F9A37133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4999" name="TextBox 4998">
          <a:extLst>
            <a:ext uri="{FF2B5EF4-FFF2-40B4-BE49-F238E27FC236}">
              <a16:creationId xmlns:a16="http://schemas.microsoft.com/office/drawing/2014/main" id="{FBCCB152-5D33-4D39-B2D0-0E6AD02E404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00" name="TextBox 4999">
          <a:extLst>
            <a:ext uri="{FF2B5EF4-FFF2-40B4-BE49-F238E27FC236}">
              <a16:creationId xmlns:a16="http://schemas.microsoft.com/office/drawing/2014/main" id="{BEAB275B-7AB2-4055-A935-8F9221D5422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01" name="TextBox 5000">
          <a:extLst>
            <a:ext uri="{FF2B5EF4-FFF2-40B4-BE49-F238E27FC236}">
              <a16:creationId xmlns:a16="http://schemas.microsoft.com/office/drawing/2014/main" id="{441E4F38-D22C-49C2-B09E-B3F2AC89CD7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02" name="TextBox 5001">
          <a:extLst>
            <a:ext uri="{FF2B5EF4-FFF2-40B4-BE49-F238E27FC236}">
              <a16:creationId xmlns:a16="http://schemas.microsoft.com/office/drawing/2014/main" id="{18ECB01B-0E95-4D63-877E-0CFD589B770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03" name="TextBox 5002">
          <a:extLst>
            <a:ext uri="{FF2B5EF4-FFF2-40B4-BE49-F238E27FC236}">
              <a16:creationId xmlns:a16="http://schemas.microsoft.com/office/drawing/2014/main" id="{54D0CF8F-DBD3-4771-9101-8F8EC6CA65E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04" name="TextBox 5003">
          <a:extLst>
            <a:ext uri="{FF2B5EF4-FFF2-40B4-BE49-F238E27FC236}">
              <a16:creationId xmlns:a16="http://schemas.microsoft.com/office/drawing/2014/main" id="{3F26F3DD-F4C0-4B8F-9E29-E01762E6E59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05" name="TextBox 5004">
          <a:extLst>
            <a:ext uri="{FF2B5EF4-FFF2-40B4-BE49-F238E27FC236}">
              <a16:creationId xmlns:a16="http://schemas.microsoft.com/office/drawing/2014/main" id="{FC7993C1-DD75-458E-BBEF-9034129ADD0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06" name="TextBox 5005">
          <a:extLst>
            <a:ext uri="{FF2B5EF4-FFF2-40B4-BE49-F238E27FC236}">
              <a16:creationId xmlns:a16="http://schemas.microsoft.com/office/drawing/2014/main" id="{B578642E-F9D8-4B86-A7C7-CEF7C78B32B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07" name="TextBox 5006">
          <a:extLst>
            <a:ext uri="{FF2B5EF4-FFF2-40B4-BE49-F238E27FC236}">
              <a16:creationId xmlns:a16="http://schemas.microsoft.com/office/drawing/2014/main" id="{F76F6D85-455C-42D6-9122-65D43303AB5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08" name="TextBox 5007">
          <a:extLst>
            <a:ext uri="{FF2B5EF4-FFF2-40B4-BE49-F238E27FC236}">
              <a16:creationId xmlns:a16="http://schemas.microsoft.com/office/drawing/2014/main" id="{7D70CF42-0685-431E-8366-4B2D8711263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09" name="TextBox 5008">
          <a:extLst>
            <a:ext uri="{FF2B5EF4-FFF2-40B4-BE49-F238E27FC236}">
              <a16:creationId xmlns:a16="http://schemas.microsoft.com/office/drawing/2014/main" id="{603496DF-FCB1-487A-A91D-00477CD090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10" name="TextBox 5009">
          <a:extLst>
            <a:ext uri="{FF2B5EF4-FFF2-40B4-BE49-F238E27FC236}">
              <a16:creationId xmlns:a16="http://schemas.microsoft.com/office/drawing/2014/main" id="{D41530ED-A490-4D07-97C3-7109F792E7E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11" name="TextBox 5010">
          <a:extLst>
            <a:ext uri="{FF2B5EF4-FFF2-40B4-BE49-F238E27FC236}">
              <a16:creationId xmlns:a16="http://schemas.microsoft.com/office/drawing/2014/main" id="{506A30B6-2B6E-4848-B693-E409E143142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12" name="TextBox 5011">
          <a:extLst>
            <a:ext uri="{FF2B5EF4-FFF2-40B4-BE49-F238E27FC236}">
              <a16:creationId xmlns:a16="http://schemas.microsoft.com/office/drawing/2014/main" id="{56D6B249-C14B-4AF1-B556-F6B950FFCD9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13" name="TextBox 5012">
          <a:extLst>
            <a:ext uri="{FF2B5EF4-FFF2-40B4-BE49-F238E27FC236}">
              <a16:creationId xmlns:a16="http://schemas.microsoft.com/office/drawing/2014/main" id="{CD5FDCC5-597A-4850-86B2-76A3134A823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14" name="TextBox 5013">
          <a:extLst>
            <a:ext uri="{FF2B5EF4-FFF2-40B4-BE49-F238E27FC236}">
              <a16:creationId xmlns:a16="http://schemas.microsoft.com/office/drawing/2014/main" id="{7007D157-0C04-40A5-A07D-D37728CFEE6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15" name="TextBox 5014">
          <a:extLst>
            <a:ext uri="{FF2B5EF4-FFF2-40B4-BE49-F238E27FC236}">
              <a16:creationId xmlns:a16="http://schemas.microsoft.com/office/drawing/2014/main" id="{CB3929A2-E93B-4146-ACB1-F195DCE5924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16" name="TextBox 5015">
          <a:extLst>
            <a:ext uri="{FF2B5EF4-FFF2-40B4-BE49-F238E27FC236}">
              <a16:creationId xmlns:a16="http://schemas.microsoft.com/office/drawing/2014/main" id="{E9E9E9CF-EED3-4F7E-A8EE-54345526AC5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17" name="TextBox 5016">
          <a:extLst>
            <a:ext uri="{FF2B5EF4-FFF2-40B4-BE49-F238E27FC236}">
              <a16:creationId xmlns:a16="http://schemas.microsoft.com/office/drawing/2014/main" id="{CACD8615-735F-44F4-BB0A-0395803A254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18" name="TextBox 5017">
          <a:extLst>
            <a:ext uri="{FF2B5EF4-FFF2-40B4-BE49-F238E27FC236}">
              <a16:creationId xmlns:a16="http://schemas.microsoft.com/office/drawing/2014/main" id="{680C7FB2-F506-47A7-A913-F29CC952E17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19" name="TextBox 5018">
          <a:extLst>
            <a:ext uri="{FF2B5EF4-FFF2-40B4-BE49-F238E27FC236}">
              <a16:creationId xmlns:a16="http://schemas.microsoft.com/office/drawing/2014/main" id="{B29F52EC-DEDB-4CFD-AB46-44414F6CC77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20" name="TextBox 5019">
          <a:extLst>
            <a:ext uri="{FF2B5EF4-FFF2-40B4-BE49-F238E27FC236}">
              <a16:creationId xmlns:a16="http://schemas.microsoft.com/office/drawing/2014/main" id="{C8D5A929-409A-41E4-91D8-4911ECBDEC0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21" name="TextBox 5020">
          <a:extLst>
            <a:ext uri="{FF2B5EF4-FFF2-40B4-BE49-F238E27FC236}">
              <a16:creationId xmlns:a16="http://schemas.microsoft.com/office/drawing/2014/main" id="{B41C8458-924C-431B-8A83-9754D75DBFD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22" name="TextBox 5021">
          <a:extLst>
            <a:ext uri="{FF2B5EF4-FFF2-40B4-BE49-F238E27FC236}">
              <a16:creationId xmlns:a16="http://schemas.microsoft.com/office/drawing/2014/main" id="{9DFD19DC-98B4-40BF-8D1D-031353ABA94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23" name="TextBox 5022">
          <a:extLst>
            <a:ext uri="{FF2B5EF4-FFF2-40B4-BE49-F238E27FC236}">
              <a16:creationId xmlns:a16="http://schemas.microsoft.com/office/drawing/2014/main" id="{F022F232-A7B0-4BB3-9DFC-92B70171490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24" name="TextBox 5023">
          <a:extLst>
            <a:ext uri="{FF2B5EF4-FFF2-40B4-BE49-F238E27FC236}">
              <a16:creationId xmlns:a16="http://schemas.microsoft.com/office/drawing/2014/main" id="{F567E971-2D64-4CCB-BE31-8C0ACD25C00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25" name="TextBox 5024">
          <a:extLst>
            <a:ext uri="{FF2B5EF4-FFF2-40B4-BE49-F238E27FC236}">
              <a16:creationId xmlns:a16="http://schemas.microsoft.com/office/drawing/2014/main" id="{538EA318-20B9-459A-A912-BACCC74A15F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26" name="TextBox 5025">
          <a:extLst>
            <a:ext uri="{FF2B5EF4-FFF2-40B4-BE49-F238E27FC236}">
              <a16:creationId xmlns:a16="http://schemas.microsoft.com/office/drawing/2014/main" id="{DC1297B1-5E03-47F8-875A-87660707D0E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27" name="TextBox 5026">
          <a:extLst>
            <a:ext uri="{FF2B5EF4-FFF2-40B4-BE49-F238E27FC236}">
              <a16:creationId xmlns:a16="http://schemas.microsoft.com/office/drawing/2014/main" id="{5A5CA162-06C8-4262-8295-E898E25091B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28" name="TextBox 5027">
          <a:extLst>
            <a:ext uri="{FF2B5EF4-FFF2-40B4-BE49-F238E27FC236}">
              <a16:creationId xmlns:a16="http://schemas.microsoft.com/office/drawing/2014/main" id="{18D60849-4274-4A32-B1C1-6EBF1E41F32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29" name="TextBox 5028">
          <a:extLst>
            <a:ext uri="{FF2B5EF4-FFF2-40B4-BE49-F238E27FC236}">
              <a16:creationId xmlns:a16="http://schemas.microsoft.com/office/drawing/2014/main" id="{38F95F82-3D98-4D6A-82DA-6BC872DFFD0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30" name="TextBox 5029">
          <a:extLst>
            <a:ext uri="{FF2B5EF4-FFF2-40B4-BE49-F238E27FC236}">
              <a16:creationId xmlns:a16="http://schemas.microsoft.com/office/drawing/2014/main" id="{808A29C0-3737-4814-A5DC-DD2C58713C0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31" name="TextBox 5030">
          <a:extLst>
            <a:ext uri="{FF2B5EF4-FFF2-40B4-BE49-F238E27FC236}">
              <a16:creationId xmlns:a16="http://schemas.microsoft.com/office/drawing/2014/main" id="{184CB052-83CF-4788-BB32-24E41F3A3CD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32" name="TextBox 5031">
          <a:extLst>
            <a:ext uri="{FF2B5EF4-FFF2-40B4-BE49-F238E27FC236}">
              <a16:creationId xmlns:a16="http://schemas.microsoft.com/office/drawing/2014/main" id="{1F200435-289B-4323-A7AD-3561BC1F8D8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33" name="TextBox 5032">
          <a:extLst>
            <a:ext uri="{FF2B5EF4-FFF2-40B4-BE49-F238E27FC236}">
              <a16:creationId xmlns:a16="http://schemas.microsoft.com/office/drawing/2014/main" id="{14320ADB-38D8-4502-975C-54143C68136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34" name="TextBox 5033">
          <a:extLst>
            <a:ext uri="{FF2B5EF4-FFF2-40B4-BE49-F238E27FC236}">
              <a16:creationId xmlns:a16="http://schemas.microsoft.com/office/drawing/2014/main" id="{CF687422-DE71-4148-AA31-2B9B9971E56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35" name="TextBox 5034">
          <a:extLst>
            <a:ext uri="{FF2B5EF4-FFF2-40B4-BE49-F238E27FC236}">
              <a16:creationId xmlns:a16="http://schemas.microsoft.com/office/drawing/2014/main" id="{F45DBB51-34D0-4F9A-8A87-02F7EF7EE35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36" name="TextBox 5035">
          <a:extLst>
            <a:ext uri="{FF2B5EF4-FFF2-40B4-BE49-F238E27FC236}">
              <a16:creationId xmlns:a16="http://schemas.microsoft.com/office/drawing/2014/main" id="{3AEF7FA0-27EB-4339-8AC7-4169982ED56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37" name="TextBox 5036">
          <a:extLst>
            <a:ext uri="{FF2B5EF4-FFF2-40B4-BE49-F238E27FC236}">
              <a16:creationId xmlns:a16="http://schemas.microsoft.com/office/drawing/2014/main" id="{F74F6108-0D79-4018-860B-73B408712F9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38" name="TextBox 5037">
          <a:extLst>
            <a:ext uri="{FF2B5EF4-FFF2-40B4-BE49-F238E27FC236}">
              <a16:creationId xmlns:a16="http://schemas.microsoft.com/office/drawing/2014/main" id="{2109EF62-4AD3-4CAC-BBBB-6F7904A6C4E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39" name="TextBox 5038">
          <a:extLst>
            <a:ext uri="{FF2B5EF4-FFF2-40B4-BE49-F238E27FC236}">
              <a16:creationId xmlns:a16="http://schemas.microsoft.com/office/drawing/2014/main" id="{4E750EFF-CA5A-47EB-8FB7-C86AC1C315F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40" name="TextBox 5039">
          <a:extLst>
            <a:ext uri="{FF2B5EF4-FFF2-40B4-BE49-F238E27FC236}">
              <a16:creationId xmlns:a16="http://schemas.microsoft.com/office/drawing/2014/main" id="{E702DB5E-4550-4358-BA1B-38006E6F78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41" name="TextBox 5040">
          <a:extLst>
            <a:ext uri="{FF2B5EF4-FFF2-40B4-BE49-F238E27FC236}">
              <a16:creationId xmlns:a16="http://schemas.microsoft.com/office/drawing/2014/main" id="{D226DBA8-177F-4392-8CB4-D361E16BB07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42" name="TextBox 5041">
          <a:extLst>
            <a:ext uri="{FF2B5EF4-FFF2-40B4-BE49-F238E27FC236}">
              <a16:creationId xmlns:a16="http://schemas.microsoft.com/office/drawing/2014/main" id="{6241904E-013C-4772-89F8-2DE8678B56D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43" name="TextBox 5042">
          <a:extLst>
            <a:ext uri="{FF2B5EF4-FFF2-40B4-BE49-F238E27FC236}">
              <a16:creationId xmlns:a16="http://schemas.microsoft.com/office/drawing/2014/main" id="{B7BE6A29-2875-4515-A835-001103E8D6A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44" name="TextBox 5043">
          <a:extLst>
            <a:ext uri="{FF2B5EF4-FFF2-40B4-BE49-F238E27FC236}">
              <a16:creationId xmlns:a16="http://schemas.microsoft.com/office/drawing/2014/main" id="{6A3B9D45-6874-4651-A537-5DEB869BCAF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45" name="TextBox 5044">
          <a:extLst>
            <a:ext uri="{FF2B5EF4-FFF2-40B4-BE49-F238E27FC236}">
              <a16:creationId xmlns:a16="http://schemas.microsoft.com/office/drawing/2014/main" id="{B79260CA-CE90-4879-855A-98752337468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46" name="TextBox 5045">
          <a:extLst>
            <a:ext uri="{FF2B5EF4-FFF2-40B4-BE49-F238E27FC236}">
              <a16:creationId xmlns:a16="http://schemas.microsoft.com/office/drawing/2014/main" id="{A5016597-9035-4516-A251-20843180968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47" name="TextBox 5046">
          <a:extLst>
            <a:ext uri="{FF2B5EF4-FFF2-40B4-BE49-F238E27FC236}">
              <a16:creationId xmlns:a16="http://schemas.microsoft.com/office/drawing/2014/main" id="{1E1738F4-7080-4FEA-93A7-A4C60751B1C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48" name="TextBox 5047">
          <a:extLst>
            <a:ext uri="{FF2B5EF4-FFF2-40B4-BE49-F238E27FC236}">
              <a16:creationId xmlns:a16="http://schemas.microsoft.com/office/drawing/2014/main" id="{35C96FCC-03A0-4CD5-AF8D-9C6D1085A3C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49" name="TextBox 5048">
          <a:extLst>
            <a:ext uri="{FF2B5EF4-FFF2-40B4-BE49-F238E27FC236}">
              <a16:creationId xmlns:a16="http://schemas.microsoft.com/office/drawing/2014/main" id="{74E879CB-46E5-4806-9C14-512FB97DCB5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50" name="TextBox 5049">
          <a:extLst>
            <a:ext uri="{FF2B5EF4-FFF2-40B4-BE49-F238E27FC236}">
              <a16:creationId xmlns:a16="http://schemas.microsoft.com/office/drawing/2014/main" id="{DD32DE9B-109E-4B73-841C-CE8915FDB06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51" name="TextBox 5050">
          <a:extLst>
            <a:ext uri="{FF2B5EF4-FFF2-40B4-BE49-F238E27FC236}">
              <a16:creationId xmlns:a16="http://schemas.microsoft.com/office/drawing/2014/main" id="{63CDA523-0E20-431A-B1B1-E12977CA105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52" name="TextBox 5051">
          <a:extLst>
            <a:ext uri="{FF2B5EF4-FFF2-40B4-BE49-F238E27FC236}">
              <a16:creationId xmlns:a16="http://schemas.microsoft.com/office/drawing/2014/main" id="{FF8119C3-8360-4B26-924A-AB6CA7CFB33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53" name="TextBox 5052">
          <a:extLst>
            <a:ext uri="{FF2B5EF4-FFF2-40B4-BE49-F238E27FC236}">
              <a16:creationId xmlns:a16="http://schemas.microsoft.com/office/drawing/2014/main" id="{8D3575F3-4CD7-4D69-94DB-EB11B8580D8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54" name="TextBox 5053">
          <a:extLst>
            <a:ext uri="{FF2B5EF4-FFF2-40B4-BE49-F238E27FC236}">
              <a16:creationId xmlns:a16="http://schemas.microsoft.com/office/drawing/2014/main" id="{8FDE8DC0-183E-4F10-8B19-97011A15C02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55" name="TextBox 5054">
          <a:extLst>
            <a:ext uri="{FF2B5EF4-FFF2-40B4-BE49-F238E27FC236}">
              <a16:creationId xmlns:a16="http://schemas.microsoft.com/office/drawing/2014/main" id="{4A2620A9-7EC9-4E97-B472-3E7988BF460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56" name="TextBox 5055">
          <a:extLst>
            <a:ext uri="{FF2B5EF4-FFF2-40B4-BE49-F238E27FC236}">
              <a16:creationId xmlns:a16="http://schemas.microsoft.com/office/drawing/2014/main" id="{ECBDC340-7203-4F93-A9EB-EA3DDF1E7D5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57" name="TextBox 5056">
          <a:extLst>
            <a:ext uri="{FF2B5EF4-FFF2-40B4-BE49-F238E27FC236}">
              <a16:creationId xmlns:a16="http://schemas.microsoft.com/office/drawing/2014/main" id="{DC766F99-B255-4352-A0E3-1DBDF98825C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58" name="TextBox 5057">
          <a:extLst>
            <a:ext uri="{FF2B5EF4-FFF2-40B4-BE49-F238E27FC236}">
              <a16:creationId xmlns:a16="http://schemas.microsoft.com/office/drawing/2014/main" id="{AD0579D5-C784-4262-9E3B-EC7D19ABF47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59" name="TextBox 5058">
          <a:extLst>
            <a:ext uri="{FF2B5EF4-FFF2-40B4-BE49-F238E27FC236}">
              <a16:creationId xmlns:a16="http://schemas.microsoft.com/office/drawing/2014/main" id="{021039B3-4E55-448C-9970-D792A880C4F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60" name="TextBox 5059">
          <a:extLst>
            <a:ext uri="{FF2B5EF4-FFF2-40B4-BE49-F238E27FC236}">
              <a16:creationId xmlns:a16="http://schemas.microsoft.com/office/drawing/2014/main" id="{397B8FDD-A353-447A-84A4-A37833D5A1F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61" name="TextBox 5060">
          <a:extLst>
            <a:ext uri="{FF2B5EF4-FFF2-40B4-BE49-F238E27FC236}">
              <a16:creationId xmlns:a16="http://schemas.microsoft.com/office/drawing/2014/main" id="{756208CA-6B9B-478C-8BC7-40445136623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62" name="TextBox 5061">
          <a:extLst>
            <a:ext uri="{FF2B5EF4-FFF2-40B4-BE49-F238E27FC236}">
              <a16:creationId xmlns:a16="http://schemas.microsoft.com/office/drawing/2014/main" id="{89A3DD2C-F44E-4135-B42B-32690FB8849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63" name="TextBox 5062">
          <a:extLst>
            <a:ext uri="{FF2B5EF4-FFF2-40B4-BE49-F238E27FC236}">
              <a16:creationId xmlns:a16="http://schemas.microsoft.com/office/drawing/2014/main" id="{986EF347-2CF9-422B-9601-0B91FBF82C8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64" name="TextBox 5063">
          <a:extLst>
            <a:ext uri="{FF2B5EF4-FFF2-40B4-BE49-F238E27FC236}">
              <a16:creationId xmlns:a16="http://schemas.microsoft.com/office/drawing/2014/main" id="{16B5CD7E-F8BD-45FC-B4EF-8DB8F41DDA7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65" name="TextBox 5064">
          <a:extLst>
            <a:ext uri="{FF2B5EF4-FFF2-40B4-BE49-F238E27FC236}">
              <a16:creationId xmlns:a16="http://schemas.microsoft.com/office/drawing/2014/main" id="{3A81F8F2-2FD3-482B-8CC1-DE7D5627D4E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66" name="TextBox 5065">
          <a:extLst>
            <a:ext uri="{FF2B5EF4-FFF2-40B4-BE49-F238E27FC236}">
              <a16:creationId xmlns:a16="http://schemas.microsoft.com/office/drawing/2014/main" id="{DA39C72B-F99B-45BA-AD77-92973D7FC27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67" name="TextBox 5066">
          <a:extLst>
            <a:ext uri="{FF2B5EF4-FFF2-40B4-BE49-F238E27FC236}">
              <a16:creationId xmlns:a16="http://schemas.microsoft.com/office/drawing/2014/main" id="{EE4B06E9-4436-4CD6-9331-B887CE566A3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68" name="TextBox 5067">
          <a:extLst>
            <a:ext uri="{FF2B5EF4-FFF2-40B4-BE49-F238E27FC236}">
              <a16:creationId xmlns:a16="http://schemas.microsoft.com/office/drawing/2014/main" id="{0F6EA91F-EBF8-4BD0-ACAF-8BA5DB5F2CD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69" name="TextBox 5068">
          <a:extLst>
            <a:ext uri="{FF2B5EF4-FFF2-40B4-BE49-F238E27FC236}">
              <a16:creationId xmlns:a16="http://schemas.microsoft.com/office/drawing/2014/main" id="{BDF4121A-368D-44F4-A0B0-BEA4AC7C79E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70" name="TextBox 5069">
          <a:extLst>
            <a:ext uri="{FF2B5EF4-FFF2-40B4-BE49-F238E27FC236}">
              <a16:creationId xmlns:a16="http://schemas.microsoft.com/office/drawing/2014/main" id="{7EA8A741-35B7-439C-99BF-85A28273FC2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71" name="TextBox 5070">
          <a:extLst>
            <a:ext uri="{FF2B5EF4-FFF2-40B4-BE49-F238E27FC236}">
              <a16:creationId xmlns:a16="http://schemas.microsoft.com/office/drawing/2014/main" id="{0A6A84EF-B019-413D-AC6C-ABD978E48C5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72" name="TextBox 5071">
          <a:extLst>
            <a:ext uri="{FF2B5EF4-FFF2-40B4-BE49-F238E27FC236}">
              <a16:creationId xmlns:a16="http://schemas.microsoft.com/office/drawing/2014/main" id="{0192806D-E1D8-4F70-9A05-13B032F7385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73" name="TextBox 5072">
          <a:extLst>
            <a:ext uri="{FF2B5EF4-FFF2-40B4-BE49-F238E27FC236}">
              <a16:creationId xmlns:a16="http://schemas.microsoft.com/office/drawing/2014/main" id="{C5B6572F-915B-41A0-A74E-6EEAC35EDD7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74" name="TextBox 5073">
          <a:extLst>
            <a:ext uri="{FF2B5EF4-FFF2-40B4-BE49-F238E27FC236}">
              <a16:creationId xmlns:a16="http://schemas.microsoft.com/office/drawing/2014/main" id="{A26A9C93-475D-4DC8-88B5-75D7A4E5DBE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75" name="TextBox 5074">
          <a:extLst>
            <a:ext uri="{FF2B5EF4-FFF2-40B4-BE49-F238E27FC236}">
              <a16:creationId xmlns:a16="http://schemas.microsoft.com/office/drawing/2014/main" id="{7EBB3D91-C4E2-4F67-B247-42CDEB35705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76" name="TextBox 5075">
          <a:extLst>
            <a:ext uri="{FF2B5EF4-FFF2-40B4-BE49-F238E27FC236}">
              <a16:creationId xmlns:a16="http://schemas.microsoft.com/office/drawing/2014/main" id="{96CE929C-CD3E-4388-9D93-DA6AC4768C8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77" name="TextBox 5076">
          <a:extLst>
            <a:ext uri="{FF2B5EF4-FFF2-40B4-BE49-F238E27FC236}">
              <a16:creationId xmlns:a16="http://schemas.microsoft.com/office/drawing/2014/main" id="{2A76B5C8-FBBE-4B9F-A161-CB858E4AF8F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78" name="TextBox 5077">
          <a:extLst>
            <a:ext uri="{FF2B5EF4-FFF2-40B4-BE49-F238E27FC236}">
              <a16:creationId xmlns:a16="http://schemas.microsoft.com/office/drawing/2014/main" id="{F9F85BA0-8755-4437-BCDA-EC4856228D2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79" name="TextBox 5078">
          <a:extLst>
            <a:ext uri="{FF2B5EF4-FFF2-40B4-BE49-F238E27FC236}">
              <a16:creationId xmlns:a16="http://schemas.microsoft.com/office/drawing/2014/main" id="{D3A77198-AC02-4959-99D3-81F0F0F3465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80" name="TextBox 5079">
          <a:extLst>
            <a:ext uri="{FF2B5EF4-FFF2-40B4-BE49-F238E27FC236}">
              <a16:creationId xmlns:a16="http://schemas.microsoft.com/office/drawing/2014/main" id="{A9B8D404-3165-4EDB-BCCC-807D163BBF2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81" name="TextBox 5080">
          <a:extLst>
            <a:ext uri="{FF2B5EF4-FFF2-40B4-BE49-F238E27FC236}">
              <a16:creationId xmlns:a16="http://schemas.microsoft.com/office/drawing/2014/main" id="{BB3AA1A0-C066-4E55-A119-0D0754584FC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82" name="TextBox 5081">
          <a:extLst>
            <a:ext uri="{FF2B5EF4-FFF2-40B4-BE49-F238E27FC236}">
              <a16:creationId xmlns:a16="http://schemas.microsoft.com/office/drawing/2014/main" id="{07F0952D-A0E1-4FBA-A754-78108824984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83" name="TextBox 5082">
          <a:extLst>
            <a:ext uri="{FF2B5EF4-FFF2-40B4-BE49-F238E27FC236}">
              <a16:creationId xmlns:a16="http://schemas.microsoft.com/office/drawing/2014/main" id="{F4D1D4BC-517E-4AC2-956E-DE769E07348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84" name="TextBox 5083">
          <a:extLst>
            <a:ext uri="{FF2B5EF4-FFF2-40B4-BE49-F238E27FC236}">
              <a16:creationId xmlns:a16="http://schemas.microsoft.com/office/drawing/2014/main" id="{7F9833CD-479B-4D02-9143-E9FE0360074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85" name="TextBox 5084">
          <a:extLst>
            <a:ext uri="{FF2B5EF4-FFF2-40B4-BE49-F238E27FC236}">
              <a16:creationId xmlns:a16="http://schemas.microsoft.com/office/drawing/2014/main" id="{766B2EA1-AAB1-45C9-AFE4-4832BCAB19C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86" name="TextBox 5085">
          <a:extLst>
            <a:ext uri="{FF2B5EF4-FFF2-40B4-BE49-F238E27FC236}">
              <a16:creationId xmlns:a16="http://schemas.microsoft.com/office/drawing/2014/main" id="{0B3BEC20-59EC-454A-8FC2-D5A6CA46D0F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87" name="TextBox 5086">
          <a:extLst>
            <a:ext uri="{FF2B5EF4-FFF2-40B4-BE49-F238E27FC236}">
              <a16:creationId xmlns:a16="http://schemas.microsoft.com/office/drawing/2014/main" id="{F74F2AF1-78C1-448D-9FD9-247A86A19F4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88" name="TextBox 5087">
          <a:extLst>
            <a:ext uri="{FF2B5EF4-FFF2-40B4-BE49-F238E27FC236}">
              <a16:creationId xmlns:a16="http://schemas.microsoft.com/office/drawing/2014/main" id="{F3963C89-FCAA-4359-8720-353A6630E7F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89" name="TextBox 5088">
          <a:extLst>
            <a:ext uri="{FF2B5EF4-FFF2-40B4-BE49-F238E27FC236}">
              <a16:creationId xmlns:a16="http://schemas.microsoft.com/office/drawing/2014/main" id="{AE2F1A2D-5A2E-4538-AAFE-6F364122F03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90" name="TextBox 5089">
          <a:extLst>
            <a:ext uri="{FF2B5EF4-FFF2-40B4-BE49-F238E27FC236}">
              <a16:creationId xmlns:a16="http://schemas.microsoft.com/office/drawing/2014/main" id="{A3752388-524D-4674-A9ED-0C00F85E272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91" name="TextBox 5090">
          <a:extLst>
            <a:ext uri="{FF2B5EF4-FFF2-40B4-BE49-F238E27FC236}">
              <a16:creationId xmlns:a16="http://schemas.microsoft.com/office/drawing/2014/main" id="{24539146-A0C5-41E0-95AB-FDDD470CA0F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92" name="TextBox 5091">
          <a:extLst>
            <a:ext uri="{FF2B5EF4-FFF2-40B4-BE49-F238E27FC236}">
              <a16:creationId xmlns:a16="http://schemas.microsoft.com/office/drawing/2014/main" id="{FE910CC1-6F24-4B2C-97CE-EEAAFBE3593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93" name="TextBox 5092">
          <a:extLst>
            <a:ext uri="{FF2B5EF4-FFF2-40B4-BE49-F238E27FC236}">
              <a16:creationId xmlns:a16="http://schemas.microsoft.com/office/drawing/2014/main" id="{809927A8-B79D-4C56-AAB3-39C2A8F4798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94" name="TextBox 5093">
          <a:extLst>
            <a:ext uri="{FF2B5EF4-FFF2-40B4-BE49-F238E27FC236}">
              <a16:creationId xmlns:a16="http://schemas.microsoft.com/office/drawing/2014/main" id="{35DF4F8A-62E1-40E7-9683-0729A58A811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95" name="TextBox 5094">
          <a:extLst>
            <a:ext uri="{FF2B5EF4-FFF2-40B4-BE49-F238E27FC236}">
              <a16:creationId xmlns:a16="http://schemas.microsoft.com/office/drawing/2014/main" id="{A548D213-93BD-483E-B928-883AC87B5D7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96" name="TextBox 5095">
          <a:extLst>
            <a:ext uri="{FF2B5EF4-FFF2-40B4-BE49-F238E27FC236}">
              <a16:creationId xmlns:a16="http://schemas.microsoft.com/office/drawing/2014/main" id="{23784122-0888-433B-A21E-74600859286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97" name="TextBox 5096">
          <a:extLst>
            <a:ext uri="{FF2B5EF4-FFF2-40B4-BE49-F238E27FC236}">
              <a16:creationId xmlns:a16="http://schemas.microsoft.com/office/drawing/2014/main" id="{2A3A3286-9B5F-4212-9A9D-B0DD011CFEB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98" name="TextBox 5097">
          <a:extLst>
            <a:ext uri="{FF2B5EF4-FFF2-40B4-BE49-F238E27FC236}">
              <a16:creationId xmlns:a16="http://schemas.microsoft.com/office/drawing/2014/main" id="{9FB93AF7-72E2-4C08-B539-089B222684E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099" name="TextBox 5098">
          <a:extLst>
            <a:ext uri="{FF2B5EF4-FFF2-40B4-BE49-F238E27FC236}">
              <a16:creationId xmlns:a16="http://schemas.microsoft.com/office/drawing/2014/main" id="{D542B113-4943-49ED-80A0-82525A151CF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00" name="TextBox 5099">
          <a:extLst>
            <a:ext uri="{FF2B5EF4-FFF2-40B4-BE49-F238E27FC236}">
              <a16:creationId xmlns:a16="http://schemas.microsoft.com/office/drawing/2014/main" id="{17C64E6E-4778-4A70-91E7-F0F6DFD8242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01" name="TextBox 5100">
          <a:extLst>
            <a:ext uri="{FF2B5EF4-FFF2-40B4-BE49-F238E27FC236}">
              <a16:creationId xmlns:a16="http://schemas.microsoft.com/office/drawing/2014/main" id="{C14CC08C-DAD8-4F38-A102-C9D79CF1197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02" name="TextBox 5101">
          <a:extLst>
            <a:ext uri="{FF2B5EF4-FFF2-40B4-BE49-F238E27FC236}">
              <a16:creationId xmlns:a16="http://schemas.microsoft.com/office/drawing/2014/main" id="{73B78F04-62DD-4495-9093-DC00BF0CEB1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03" name="TextBox 5102">
          <a:extLst>
            <a:ext uri="{FF2B5EF4-FFF2-40B4-BE49-F238E27FC236}">
              <a16:creationId xmlns:a16="http://schemas.microsoft.com/office/drawing/2014/main" id="{F1A5180B-9986-41FB-97F2-A07473D12DC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04" name="TextBox 5103">
          <a:extLst>
            <a:ext uri="{FF2B5EF4-FFF2-40B4-BE49-F238E27FC236}">
              <a16:creationId xmlns:a16="http://schemas.microsoft.com/office/drawing/2014/main" id="{95574483-C02E-4F23-ABF7-996112F894F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05" name="TextBox 5104">
          <a:extLst>
            <a:ext uri="{FF2B5EF4-FFF2-40B4-BE49-F238E27FC236}">
              <a16:creationId xmlns:a16="http://schemas.microsoft.com/office/drawing/2014/main" id="{319F058B-0A78-4E4C-BD7D-426DA4BAE33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06" name="TextBox 5105">
          <a:extLst>
            <a:ext uri="{FF2B5EF4-FFF2-40B4-BE49-F238E27FC236}">
              <a16:creationId xmlns:a16="http://schemas.microsoft.com/office/drawing/2014/main" id="{A79DA602-61F8-47B6-93F9-0D9D3D9958E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07" name="TextBox 5106">
          <a:extLst>
            <a:ext uri="{FF2B5EF4-FFF2-40B4-BE49-F238E27FC236}">
              <a16:creationId xmlns:a16="http://schemas.microsoft.com/office/drawing/2014/main" id="{C197ACB6-90BB-46CE-A339-C7FBEE64150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08" name="TextBox 5107">
          <a:extLst>
            <a:ext uri="{FF2B5EF4-FFF2-40B4-BE49-F238E27FC236}">
              <a16:creationId xmlns:a16="http://schemas.microsoft.com/office/drawing/2014/main" id="{C3DF05A0-F5CD-42A4-B5C5-8C32CBBD601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09" name="TextBox 5108">
          <a:extLst>
            <a:ext uri="{FF2B5EF4-FFF2-40B4-BE49-F238E27FC236}">
              <a16:creationId xmlns:a16="http://schemas.microsoft.com/office/drawing/2014/main" id="{EDD36CDF-F927-4000-BB8A-EA68AFB70D1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10" name="TextBox 5109">
          <a:extLst>
            <a:ext uri="{FF2B5EF4-FFF2-40B4-BE49-F238E27FC236}">
              <a16:creationId xmlns:a16="http://schemas.microsoft.com/office/drawing/2014/main" id="{F4637EEF-E0B3-4BC1-A1FA-A5B56196BC3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11" name="TextBox 5110">
          <a:extLst>
            <a:ext uri="{FF2B5EF4-FFF2-40B4-BE49-F238E27FC236}">
              <a16:creationId xmlns:a16="http://schemas.microsoft.com/office/drawing/2014/main" id="{A177FEEA-54AC-4275-BEC1-61692B0167C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12" name="TextBox 5111">
          <a:extLst>
            <a:ext uri="{FF2B5EF4-FFF2-40B4-BE49-F238E27FC236}">
              <a16:creationId xmlns:a16="http://schemas.microsoft.com/office/drawing/2014/main" id="{5711ABE0-CD94-4FA7-944B-7A40678ECC3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13" name="TextBox 5112">
          <a:extLst>
            <a:ext uri="{FF2B5EF4-FFF2-40B4-BE49-F238E27FC236}">
              <a16:creationId xmlns:a16="http://schemas.microsoft.com/office/drawing/2014/main" id="{21C2B55E-56B7-406F-BB26-BA566969DFF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14" name="TextBox 5113">
          <a:extLst>
            <a:ext uri="{FF2B5EF4-FFF2-40B4-BE49-F238E27FC236}">
              <a16:creationId xmlns:a16="http://schemas.microsoft.com/office/drawing/2014/main" id="{5060EC64-E63B-4253-817F-304D69F8272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15" name="TextBox 5114">
          <a:extLst>
            <a:ext uri="{FF2B5EF4-FFF2-40B4-BE49-F238E27FC236}">
              <a16:creationId xmlns:a16="http://schemas.microsoft.com/office/drawing/2014/main" id="{6D360286-285A-4F3A-BE6A-595E5C40A78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16" name="TextBox 5115">
          <a:extLst>
            <a:ext uri="{FF2B5EF4-FFF2-40B4-BE49-F238E27FC236}">
              <a16:creationId xmlns:a16="http://schemas.microsoft.com/office/drawing/2014/main" id="{E437C420-4857-4882-83FA-1A77A11F785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17" name="TextBox 5116">
          <a:extLst>
            <a:ext uri="{FF2B5EF4-FFF2-40B4-BE49-F238E27FC236}">
              <a16:creationId xmlns:a16="http://schemas.microsoft.com/office/drawing/2014/main" id="{49DD09CC-B415-4682-92F3-EE6781EDB00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18" name="TextBox 5117">
          <a:extLst>
            <a:ext uri="{FF2B5EF4-FFF2-40B4-BE49-F238E27FC236}">
              <a16:creationId xmlns:a16="http://schemas.microsoft.com/office/drawing/2014/main" id="{73C78199-E0DD-4F3C-8BC3-0E734CEF5A4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19" name="TextBox 5118">
          <a:extLst>
            <a:ext uri="{FF2B5EF4-FFF2-40B4-BE49-F238E27FC236}">
              <a16:creationId xmlns:a16="http://schemas.microsoft.com/office/drawing/2014/main" id="{6639880B-604A-4773-BB1C-21E0161DBEC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20" name="TextBox 5119">
          <a:extLst>
            <a:ext uri="{FF2B5EF4-FFF2-40B4-BE49-F238E27FC236}">
              <a16:creationId xmlns:a16="http://schemas.microsoft.com/office/drawing/2014/main" id="{9DDE21F1-5C87-4E26-AB7A-CCFC12FC6FB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21" name="TextBox 5120">
          <a:extLst>
            <a:ext uri="{FF2B5EF4-FFF2-40B4-BE49-F238E27FC236}">
              <a16:creationId xmlns:a16="http://schemas.microsoft.com/office/drawing/2014/main" id="{EBA2492A-CFE0-4DBA-9DD6-DD949B4872F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22" name="TextBox 5121">
          <a:extLst>
            <a:ext uri="{FF2B5EF4-FFF2-40B4-BE49-F238E27FC236}">
              <a16:creationId xmlns:a16="http://schemas.microsoft.com/office/drawing/2014/main" id="{C87853A0-A775-4121-9E53-8C75787CCE6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23" name="TextBox 5122">
          <a:extLst>
            <a:ext uri="{FF2B5EF4-FFF2-40B4-BE49-F238E27FC236}">
              <a16:creationId xmlns:a16="http://schemas.microsoft.com/office/drawing/2014/main" id="{93A97C6E-AA50-4103-BB2B-513AD737D26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24" name="TextBox 5123">
          <a:extLst>
            <a:ext uri="{FF2B5EF4-FFF2-40B4-BE49-F238E27FC236}">
              <a16:creationId xmlns:a16="http://schemas.microsoft.com/office/drawing/2014/main" id="{DCAE6BEF-111D-4790-906C-CA5701CFFB8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25" name="TextBox 5124">
          <a:extLst>
            <a:ext uri="{FF2B5EF4-FFF2-40B4-BE49-F238E27FC236}">
              <a16:creationId xmlns:a16="http://schemas.microsoft.com/office/drawing/2014/main" id="{BF2EE0DF-68DB-4AE6-94B0-3CB62800575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26" name="TextBox 5125">
          <a:extLst>
            <a:ext uri="{FF2B5EF4-FFF2-40B4-BE49-F238E27FC236}">
              <a16:creationId xmlns:a16="http://schemas.microsoft.com/office/drawing/2014/main" id="{C98DAD23-03A8-4233-ADA6-2C6D5426E2B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27" name="TextBox 5126">
          <a:extLst>
            <a:ext uri="{FF2B5EF4-FFF2-40B4-BE49-F238E27FC236}">
              <a16:creationId xmlns:a16="http://schemas.microsoft.com/office/drawing/2014/main" id="{7A487AD4-4C16-4F9F-8980-F179F7BC2DE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28" name="TextBox 5127">
          <a:extLst>
            <a:ext uri="{FF2B5EF4-FFF2-40B4-BE49-F238E27FC236}">
              <a16:creationId xmlns:a16="http://schemas.microsoft.com/office/drawing/2014/main" id="{C0686202-9FFC-4FCF-84FE-DBB3775EB16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29" name="TextBox 5128">
          <a:extLst>
            <a:ext uri="{FF2B5EF4-FFF2-40B4-BE49-F238E27FC236}">
              <a16:creationId xmlns:a16="http://schemas.microsoft.com/office/drawing/2014/main" id="{747F06E5-141C-4A72-B210-6C905CBEF2A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30" name="TextBox 5129">
          <a:extLst>
            <a:ext uri="{FF2B5EF4-FFF2-40B4-BE49-F238E27FC236}">
              <a16:creationId xmlns:a16="http://schemas.microsoft.com/office/drawing/2014/main" id="{8DC9BA0D-66CB-4AFF-AE49-13E12CF8CFF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31" name="TextBox 5130">
          <a:extLst>
            <a:ext uri="{FF2B5EF4-FFF2-40B4-BE49-F238E27FC236}">
              <a16:creationId xmlns:a16="http://schemas.microsoft.com/office/drawing/2014/main" id="{FF0E4253-F4EE-4199-8B2B-3436CAA4E79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32" name="TextBox 5131">
          <a:extLst>
            <a:ext uri="{FF2B5EF4-FFF2-40B4-BE49-F238E27FC236}">
              <a16:creationId xmlns:a16="http://schemas.microsoft.com/office/drawing/2014/main" id="{B484A5AD-ACF7-4EED-81A7-99BA21A880B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33" name="TextBox 5132">
          <a:extLst>
            <a:ext uri="{FF2B5EF4-FFF2-40B4-BE49-F238E27FC236}">
              <a16:creationId xmlns:a16="http://schemas.microsoft.com/office/drawing/2014/main" id="{0F925D67-D11B-43AA-9AC9-DA62DD6B50E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34" name="TextBox 5133">
          <a:extLst>
            <a:ext uri="{FF2B5EF4-FFF2-40B4-BE49-F238E27FC236}">
              <a16:creationId xmlns:a16="http://schemas.microsoft.com/office/drawing/2014/main" id="{788E482B-62C3-43A1-9205-1323AF071AF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35" name="TextBox 5134">
          <a:extLst>
            <a:ext uri="{FF2B5EF4-FFF2-40B4-BE49-F238E27FC236}">
              <a16:creationId xmlns:a16="http://schemas.microsoft.com/office/drawing/2014/main" id="{D1F54A63-287B-48C9-AA6A-CDDB60D9F70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36" name="TextBox 5135">
          <a:extLst>
            <a:ext uri="{FF2B5EF4-FFF2-40B4-BE49-F238E27FC236}">
              <a16:creationId xmlns:a16="http://schemas.microsoft.com/office/drawing/2014/main" id="{8383333B-FFBA-468A-A369-10FB1CA092B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37" name="TextBox 5136">
          <a:extLst>
            <a:ext uri="{FF2B5EF4-FFF2-40B4-BE49-F238E27FC236}">
              <a16:creationId xmlns:a16="http://schemas.microsoft.com/office/drawing/2014/main" id="{08F9D8D9-7368-484F-8161-3348C86C989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38" name="TextBox 5137">
          <a:extLst>
            <a:ext uri="{FF2B5EF4-FFF2-40B4-BE49-F238E27FC236}">
              <a16:creationId xmlns:a16="http://schemas.microsoft.com/office/drawing/2014/main" id="{1419BED7-09D4-433A-85BF-82B4DFEC088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39" name="TextBox 5138">
          <a:extLst>
            <a:ext uri="{FF2B5EF4-FFF2-40B4-BE49-F238E27FC236}">
              <a16:creationId xmlns:a16="http://schemas.microsoft.com/office/drawing/2014/main" id="{E000458E-011C-4D44-9C46-0BA0E6CCF2B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40" name="TextBox 5139">
          <a:extLst>
            <a:ext uri="{FF2B5EF4-FFF2-40B4-BE49-F238E27FC236}">
              <a16:creationId xmlns:a16="http://schemas.microsoft.com/office/drawing/2014/main" id="{367093BD-29DB-4B2D-A2BF-1A3B5153334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41" name="TextBox 5140">
          <a:extLst>
            <a:ext uri="{FF2B5EF4-FFF2-40B4-BE49-F238E27FC236}">
              <a16:creationId xmlns:a16="http://schemas.microsoft.com/office/drawing/2014/main" id="{13ADA9AE-96E0-400D-A551-869E8634FD6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42" name="TextBox 5141">
          <a:extLst>
            <a:ext uri="{FF2B5EF4-FFF2-40B4-BE49-F238E27FC236}">
              <a16:creationId xmlns:a16="http://schemas.microsoft.com/office/drawing/2014/main" id="{7C10948E-76D9-4F0E-9F30-9DA06F5ADFA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43" name="TextBox 5142">
          <a:extLst>
            <a:ext uri="{FF2B5EF4-FFF2-40B4-BE49-F238E27FC236}">
              <a16:creationId xmlns:a16="http://schemas.microsoft.com/office/drawing/2014/main" id="{ADB7AA3C-4435-4B55-A06A-B766D130E5C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44" name="TextBox 5143">
          <a:extLst>
            <a:ext uri="{FF2B5EF4-FFF2-40B4-BE49-F238E27FC236}">
              <a16:creationId xmlns:a16="http://schemas.microsoft.com/office/drawing/2014/main" id="{B6A8B1BA-DBCB-4E61-98B8-302BF6E58BC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45" name="TextBox 5144">
          <a:extLst>
            <a:ext uri="{FF2B5EF4-FFF2-40B4-BE49-F238E27FC236}">
              <a16:creationId xmlns:a16="http://schemas.microsoft.com/office/drawing/2014/main" id="{6C941E9F-EEE6-4F66-91A3-824AB04C8DA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46" name="TextBox 5145">
          <a:extLst>
            <a:ext uri="{FF2B5EF4-FFF2-40B4-BE49-F238E27FC236}">
              <a16:creationId xmlns:a16="http://schemas.microsoft.com/office/drawing/2014/main" id="{F0FC596E-0EFE-43BA-8413-7046616BA96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47" name="TextBox 5146">
          <a:extLst>
            <a:ext uri="{FF2B5EF4-FFF2-40B4-BE49-F238E27FC236}">
              <a16:creationId xmlns:a16="http://schemas.microsoft.com/office/drawing/2014/main" id="{757AC6E6-EE94-4E29-BA4C-3D9B0BF2318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48" name="TextBox 5147">
          <a:extLst>
            <a:ext uri="{FF2B5EF4-FFF2-40B4-BE49-F238E27FC236}">
              <a16:creationId xmlns:a16="http://schemas.microsoft.com/office/drawing/2014/main" id="{E0B313D4-3159-4486-94A9-5CD66220DE7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49" name="TextBox 5148">
          <a:extLst>
            <a:ext uri="{FF2B5EF4-FFF2-40B4-BE49-F238E27FC236}">
              <a16:creationId xmlns:a16="http://schemas.microsoft.com/office/drawing/2014/main" id="{3A60F4AF-E7CF-4CEF-8473-DA0A49E186C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50" name="TextBox 5149">
          <a:extLst>
            <a:ext uri="{FF2B5EF4-FFF2-40B4-BE49-F238E27FC236}">
              <a16:creationId xmlns:a16="http://schemas.microsoft.com/office/drawing/2014/main" id="{008C6D0C-A51B-451A-A32D-232BBD34018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51" name="TextBox 5150">
          <a:extLst>
            <a:ext uri="{FF2B5EF4-FFF2-40B4-BE49-F238E27FC236}">
              <a16:creationId xmlns:a16="http://schemas.microsoft.com/office/drawing/2014/main" id="{5B16FC93-EE3F-4B4D-BF5D-3C0598FA328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52" name="TextBox 5151">
          <a:extLst>
            <a:ext uri="{FF2B5EF4-FFF2-40B4-BE49-F238E27FC236}">
              <a16:creationId xmlns:a16="http://schemas.microsoft.com/office/drawing/2014/main" id="{1BDE5A72-6DCC-418F-8572-C0B63A547AB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53" name="TextBox 5152">
          <a:extLst>
            <a:ext uri="{FF2B5EF4-FFF2-40B4-BE49-F238E27FC236}">
              <a16:creationId xmlns:a16="http://schemas.microsoft.com/office/drawing/2014/main" id="{1B080D7B-7C38-44E4-91DE-3152D626A9C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54" name="TextBox 5153">
          <a:extLst>
            <a:ext uri="{FF2B5EF4-FFF2-40B4-BE49-F238E27FC236}">
              <a16:creationId xmlns:a16="http://schemas.microsoft.com/office/drawing/2014/main" id="{295EAEE0-3F00-45F9-87A4-49412E60347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55" name="TextBox 5154">
          <a:extLst>
            <a:ext uri="{FF2B5EF4-FFF2-40B4-BE49-F238E27FC236}">
              <a16:creationId xmlns:a16="http://schemas.microsoft.com/office/drawing/2014/main" id="{FA736DC1-DB70-4319-98D5-E8EC94851E7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56" name="TextBox 5155">
          <a:extLst>
            <a:ext uri="{FF2B5EF4-FFF2-40B4-BE49-F238E27FC236}">
              <a16:creationId xmlns:a16="http://schemas.microsoft.com/office/drawing/2014/main" id="{4188A69E-F9CC-485E-9A8F-0B1241E08AF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57" name="TextBox 5156">
          <a:extLst>
            <a:ext uri="{FF2B5EF4-FFF2-40B4-BE49-F238E27FC236}">
              <a16:creationId xmlns:a16="http://schemas.microsoft.com/office/drawing/2014/main" id="{12C72C4C-03D8-4404-ADCF-978339BA07A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58" name="TextBox 5157">
          <a:extLst>
            <a:ext uri="{FF2B5EF4-FFF2-40B4-BE49-F238E27FC236}">
              <a16:creationId xmlns:a16="http://schemas.microsoft.com/office/drawing/2014/main" id="{E1D17DB7-7378-45E0-A16D-16FAC6E4A3F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59" name="TextBox 5158">
          <a:extLst>
            <a:ext uri="{FF2B5EF4-FFF2-40B4-BE49-F238E27FC236}">
              <a16:creationId xmlns:a16="http://schemas.microsoft.com/office/drawing/2014/main" id="{AB03A57D-38D2-4084-B54B-1CCE408FF22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60" name="TextBox 5159">
          <a:extLst>
            <a:ext uri="{FF2B5EF4-FFF2-40B4-BE49-F238E27FC236}">
              <a16:creationId xmlns:a16="http://schemas.microsoft.com/office/drawing/2014/main" id="{04F8175D-E412-474F-A2CE-2E7A359F126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61" name="TextBox 5160">
          <a:extLst>
            <a:ext uri="{FF2B5EF4-FFF2-40B4-BE49-F238E27FC236}">
              <a16:creationId xmlns:a16="http://schemas.microsoft.com/office/drawing/2014/main" id="{BC45695D-C889-44ED-984D-350A981660C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62" name="TextBox 5161">
          <a:extLst>
            <a:ext uri="{FF2B5EF4-FFF2-40B4-BE49-F238E27FC236}">
              <a16:creationId xmlns:a16="http://schemas.microsoft.com/office/drawing/2014/main" id="{CA7DB7FE-2352-4F02-A7AC-E31D8D49445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63" name="TextBox 5162">
          <a:extLst>
            <a:ext uri="{FF2B5EF4-FFF2-40B4-BE49-F238E27FC236}">
              <a16:creationId xmlns:a16="http://schemas.microsoft.com/office/drawing/2014/main" id="{C454696A-B2D7-4F9B-A60E-E5B7E59B792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64" name="TextBox 5163">
          <a:extLst>
            <a:ext uri="{FF2B5EF4-FFF2-40B4-BE49-F238E27FC236}">
              <a16:creationId xmlns:a16="http://schemas.microsoft.com/office/drawing/2014/main" id="{3691682F-FEB3-425C-A86F-EFC89EC6CF7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65" name="TextBox 5164">
          <a:extLst>
            <a:ext uri="{FF2B5EF4-FFF2-40B4-BE49-F238E27FC236}">
              <a16:creationId xmlns:a16="http://schemas.microsoft.com/office/drawing/2014/main" id="{BD81FE85-F3E8-416C-98E1-506B9A20A6C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66" name="TextBox 5165">
          <a:extLst>
            <a:ext uri="{FF2B5EF4-FFF2-40B4-BE49-F238E27FC236}">
              <a16:creationId xmlns:a16="http://schemas.microsoft.com/office/drawing/2014/main" id="{FE4C0BBE-B275-4221-8E62-A0BF69E4D94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67" name="TextBox 5166">
          <a:extLst>
            <a:ext uri="{FF2B5EF4-FFF2-40B4-BE49-F238E27FC236}">
              <a16:creationId xmlns:a16="http://schemas.microsoft.com/office/drawing/2014/main" id="{F8E07A5A-DBBC-4915-B946-F88DE1BD881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68" name="TextBox 5167">
          <a:extLst>
            <a:ext uri="{FF2B5EF4-FFF2-40B4-BE49-F238E27FC236}">
              <a16:creationId xmlns:a16="http://schemas.microsoft.com/office/drawing/2014/main" id="{B951BB95-66B6-4A64-A228-9924736C73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69" name="TextBox 5168">
          <a:extLst>
            <a:ext uri="{FF2B5EF4-FFF2-40B4-BE49-F238E27FC236}">
              <a16:creationId xmlns:a16="http://schemas.microsoft.com/office/drawing/2014/main" id="{8E260AE6-97DB-4BC1-B1C4-C988E5EE8C9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70" name="TextBox 5169">
          <a:extLst>
            <a:ext uri="{FF2B5EF4-FFF2-40B4-BE49-F238E27FC236}">
              <a16:creationId xmlns:a16="http://schemas.microsoft.com/office/drawing/2014/main" id="{022AE172-4A50-451D-8C87-36C746E158C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71" name="TextBox 5170">
          <a:extLst>
            <a:ext uri="{FF2B5EF4-FFF2-40B4-BE49-F238E27FC236}">
              <a16:creationId xmlns:a16="http://schemas.microsoft.com/office/drawing/2014/main" id="{8C3FFAAB-9444-487A-98F3-6E9082E2310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72" name="TextBox 5171">
          <a:extLst>
            <a:ext uri="{FF2B5EF4-FFF2-40B4-BE49-F238E27FC236}">
              <a16:creationId xmlns:a16="http://schemas.microsoft.com/office/drawing/2014/main" id="{0E9013E8-92D6-4D24-BFD5-68252D3EF38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73" name="TextBox 5172">
          <a:extLst>
            <a:ext uri="{FF2B5EF4-FFF2-40B4-BE49-F238E27FC236}">
              <a16:creationId xmlns:a16="http://schemas.microsoft.com/office/drawing/2014/main" id="{E921E522-DEDA-463E-956C-B0894C127A8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74" name="TextBox 5173">
          <a:extLst>
            <a:ext uri="{FF2B5EF4-FFF2-40B4-BE49-F238E27FC236}">
              <a16:creationId xmlns:a16="http://schemas.microsoft.com/office/drawing/2014/main" id="{40B41601-FF87-4B94-9767-66DC2F4B6D7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75" name="TextBox 5174">
          <a:extLst>
            <a:ext uri="{FF2B5EF4-FFF2-40B4-BE49-F238E27FC236}">
              <a16:creationId xmlns:a16="http://schemas.microsoft.com/office/drawing/2014/main" id="{A4B8C9F1-4340-4C32-A7B4-C12C61C8950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76" name="TextBox 5175">
          <a:extLst>
            <a:ext uri="{FF2B5EF4-FFF2-40B4-BE49-F238E27FC236}">
              <a16:creationId xmlns:a16="http://schemas.microsoft.com/office/drawing/2014/main" id="{D26CBBB4-F4B6-4AEF-BD63-DB366325AE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77" name="TextBox 5176">
          <a:extLst>
            <a:ext uri="{FF2B5EF4-FFF2-40B4-BE49-F238E27FC236}">
              <a16:creationId xmlns:a16="http://schemas.microsoft.com/office/drawing/2014/main" id="{496CE024-3E71-4378-A1B3-4B15813258C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78" name="TextBox 5177">
          <a:extLst>
            <a:ext uri="{FF2B5EF4-FFF2-40B4-BE49-F238E27FC236}">
              <a16:creationId xmlns:a16="http://schemas.microsoft.com/office/drawing/2014/main" id="{0230AAA7-912B-48A2-8D2B-3729650601B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79" name="TextBox 5178">
          <a:extLst>
            <a:ext uri="{FF2B5EF4-FFF2-40B4-BE49-F238E27FC236}">
              <a16:creationId xmlns:a16="http://schemas.microsoft.com/office/drawing/2014/main" id="{F0D2339F-0E14-41AD-BF6B-3FCC69BC74F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80" name="TextBox 5179">
          <a:extLst>
            <a:ext uri="{FF2B5EF4-FFF2-40B4-BE49-F238E27FC236}">
              <a16:creationId xmlns:a16="http://schemas.microsoft.com/office/drawing/2014/main" id="{37592909-2A28-4534-81C5-2D96AEBA28D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81" name="TextBox 5180">
          <a:extLst>
            <a:ext uri="{FF2B5EF4-FFF2-40B4-BE49-F238E27FC236}">
              <a16:creationId xmlns:a16="http://schemas.microsoft.com/office/drawing/2014/main" id="{6EF1A59D-8466-4088-B698-FB193349A82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82" name="TextBox 5181">
          <a:extLst>
            <a:ext uri="{FF2B5EF4-FFF2-40B4-BE49-F238E27FC236}">
              <a16:creationId xmlns:a16="http://schemas.microsoft.com/office/drawing/2014/main" id="{79DD16AA-90B3-4F86-BCB7-19EE19C9A62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83" name="TextBox 5182">
          <a:extLst>
            <a:ext uri="{FF2B5EF4-FFF2-40B4-BE49-F238E27FC236}">
              <a16:creationId xmlns:a16="http://schemas.microsoft.com/office/drawing/2014/main" id="{25E391E9-288D-418A-AEA3-C1991E9E8C5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84" name="TextBox 5183">
          <a:extLst>
            <a:ext uri="{FF2B5EF4-FFF2-40B4-BE49-F238E27FC236}">
              <a16:creationId xmlns:a16="http://schemas.microsoft.com/office/drawing/2014/main" id="{6AEAF1C3-9D2D-474E-8DC9-6327F00E922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85" name="TextBox 5184">
          <a:extLst>
            <a:ext uri="{FF2B5EF4-FFF2-40B4-BE49-F238E27FC236}">
              <a16:creationId xmlns:a16="http://schemas.microsoft.com/office/drawing/2014/main" id="{91BFA3A4-B6E8-4FB8-B1FC-7E8353435FF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86" name="TextBox 5185">
          <a:extLst>
            <a:ext uri="{FF2B5EF4-FFF2-40B4-BE49-F238E27FC236}">
              <a16:creationId xmlns:a16="http://schemas.microsoft.com/office/drawing/2014/main" id="{4CE5F235-CC0B-42E9-9E47-EEAE81D1830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87" name="TextBox 5186">
          <a:extLst>
            <a:ext uri="{FF2B5EF4-FFF2-40B4-BE49-F238E27FC236}">
              <a16:creationId xmlns:a16="http://schemas.microsoft.com/office/drawing/2014/main" id="{68861830-3951-4D25-AD5F-0AE8D90D0AD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88" name="TextBox 5187">
          <a:extLst>
            <a:ext uri="{FF2B5EF4-FFF2-40B4-BE49-F238E27FC236}">
              <a16:creationId xmlns:a16="http://schemas.microsoft.com/office/drawing/2014/main" id="{A672ABB5-23D0-4C28-9394-2138ABBE6AB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89" name="TextBox 5188">
          <a:extLst>
            <a:ext uri="{FF2B5EF4-FFF2-40B4-BE49-F238E27FC236}">
              <a16:creationId xmlns:a16="http://schemas.microsoft.com/office/drawing/2014/main" id="{E6FDA3A6-352D-44FD-A70C-7659ACA8F66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90" name="TextBox 5189">
          <a:extLst>
            <a:ext uri="{FF2B5EF4-FFF2-40B4-BE49-F238E27FC236}">
              <a16:creationId xmlns:a16="http://schemas.microsoft.com/office/drawing/2014/main" id="{6D7C0CCC-AA30-466E-9D89-64F07A40906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91" name="TextBox 5190">
          <a:extLst>
            <a:ext uri="{FF2B5EF4-FFF2-40B4-BE49-F238E27FC236}">
              <a16:creationId xmlns:a16="http://schemas.microsoft.com/office/drawing/2014/main" id="{9EF2A454-C458-49A6-AA1B-3331D7F622A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92" name="TextBox 5191">
          <a:extLst>
            <a:ext uri="{FF2B5EF4-FFF2-40B4-BE49-F238E27FC236}">
              <a16:creationId xmlns:a16="http://schemas.microsoft.com/office/drawing/2014/main" id="{D8D6A6E8-1F6A-4254-A8E3-20168D57B3A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93" name="TextBox 5192">
          <a:extLst>
            <a:ext uri="{FF2B5EF4-FFF2-40B4-BE49-F238E27FC236}">
              <a16:creationId xmlns:a16="http://schemas.microsoft.com/office/drawing/2014/main" id="{57CA2BD6-A64C-4710-9AF9-AD6B6664CE2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94" name="TextBox 5193">
          <a:extLst>
            <a:ext uri="{FF2B5EF4-FFF2-40B4-BE49-F238E27FC236}">
              <a16:creationId xmlns:a16="http://schemas.microsoft.com/office/drawing/2014/main" id="{699AFB59-635A-42A5-AE4E-33FD9005AFF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95" name="TextBox 5194">
          <a:extLst>
            <a:ext uri="{FF2B5EF4-FFF2-40B4-BE49-F238E27FC236}">
              <a16:creationId xmlns:a16="http://schemas.microsoft.com/office/drawing/2014/main" id="{2307864F-E019-42FD-8ECB-64DA630DB62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96" name="TextBox 5195">
          <a:extLst>
            <a:ext uri="{FF2B5EF4-FFF2-40B4-BE49-F238E27FC236}">
              <a16:creationId xmlns:a16="http://schemas.microsoft.com/office/drawing/2014/main" id="{89EEF589-F9C3-4BE7-832C-9E34DE2FA79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97" name="TextBox 5196">
          <a:extLst>
            <a:ext uri="{FF2B5EF4-FFF2-40B4-BE49-F238E27FC236}">
              <a16:creationId xmlns:a16="http://schemas.microsoft.com/office/drawing/2014/main" id="{A7DFDE49-87F1-41D7-A16E-319C0CD8524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98" name="TextBox 5197">
          <a:extLst>
            <a:ext uri="{FF2B5EF4-FFF2-40B4-BE49-F238E27FC236}">
              <a16:creationId xmlns:a16="http://schemas.microsoft.com/office/drawing/2014/main" id="{9ACC38CD-C47C-4787-82FF-D0C9CA677CF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199" name="TextBox 5198">
          <a:extLst>
            <a:ext uri="{FF2B5EF4-FFF2-40B4-BE49-F238E27FC236}">
              <a16:creationId xmlns:a16="http://schemas.microsoft.com/office/drawing/2014/main" id="{E95D2C94-F1DE-4F77-ADCA-03EB5AEF3B7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00" name="TextBox 5199">
          <a:extLst>
            <a:ext uri="{FF2B5EF4-FFF2-40B4-BE49-F238E27FC236}">
              <a16:creationId xmlns:a16="http://schemas.microsoft.com/office/drawing/2014/main" id="{EA0BB35E-0425-4DEF-B854-2C5573F699A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01" name="TextBox 5200">
          <a:extLst>
            <a:ext uri="{FF2B5EF4-FFF2-40B4-BE49-F238E27FC236}">
              <a16:creationId xmlns:a16="http://schemas.microsoft.com/office/drawing/2014/main" id="{9ED4AFBC-B855-498F-8091-35946B6EC56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02" name="TextBox 5201">
          <a:extLst>
            <a:ext uri="{FF2B5EF4-FFF2-40B4-BE49-F238E27FC236}">
              <a16:creationId xmlns:a16="http://schemas.microsoft.com/office/drawing/2014/main" id="{1573E09F-5E6D-4C94-8BFB-110D0265577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03" name="TextBox 5202">
          <a:extLst>
            <a:ext uri="{FF2B5EF4-FFF2-40B4-BE49-F238E27FC236}">
              <a16:creationId xmlns:a16="http://schemas.microsoft.com/office/drawing/2014/main" id="{596A6395-9113-4FF0-BD2E-0835FF973E3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04" name="TextBox 5203">
          <a:extLst>
            <a:ext uri="{FF2B5EF4-FFF2-40B4-BE49-F238E27FC236}">
              <a16:creationId xmlns:a16="http://schemas.microsoft.com/office/drawing/2014/main" id="{757AB43F-1256-4C59-8013-682821F8EF5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05" name="TextBox 5204">
          <a:extLst>
            <a:ext uri="{FF2B5EF4-FFF2-40B4-BE49-F238E27FC236}">
              <a16:creationId xmlns:a16="http://schemas.microsoft.com/office/drawing/2014/main" id="{F5B325DC-4A36-42A8-A943-62389432A28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06" name="TextBox 5205">
          <a:extLst>
            <a:ext uri="{FF2B5EF4-FFF2-40B4-BE49-F238E27FC236}">
              <a16:creationId xmlns:a16="http://schemas.microsoft.com/office/drawing/2014/main" id="{683FF04B-FA56-45A9-9CD5-106105D053C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07" name="TextBox 5206">
          <a:extLst>
            <a:ext uri="{FF2B5EF4-FFF2-40B4-BE49-F238E27FC236}">
              <a16:creationId xmlns:a16="http://schemas.microsoft.com/office/drawing/2014/main" id="{29C65ADD-353E-4BD4-8E9F-1062350CB0D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08" name="TextBox 5207">
          <a:extLst>
            <a:ext uri="{FF2B5EF4-FFF2-40B4-BE49-F238E27FC236}">
              <a16:creationId xmlns:a16="http://schemas.microsoft.com/office/drawing/2014/main" id="{A84B89F7-515F-40FE-8566-D1DC455B5EB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09" name="TextBox 5208">
          <a:extLst>
            <a:ext uri="{FF2B5EF4-FFF2-40B4-BE49-F238E27FC236}">
              <a16:creationId xmlns:a16="http://schemas.microsoft.com/office/drawing/2014/main" id="{A80DD29D-FA4A-4849-ADFB-2FA6F4C9AF8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10" name="TextBox 5209">
          <a:extLst>
            <a:ext uri="{FF2B5EF4-FFF2-40B4-BE49-F238E27FC236}">
              <a16:creationId xmlns:a16="http://schemas.microsoft.com/office/drawing/2014/main" id="{EF3D0A26-A7E0-4599-A6CD-99679730FB5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11" name="TextBox 5210">
          <a:extLst>
            <a:ext uri="{FF2B5EF4-FFF2-40B4-BE49-F238E27FC236}">
              <a16:creationId xmlns:a16="http://schemas.microsoft.com/office/drawing/2014/main" id="{2DB8D9DC-E58B-4314-A472-117E5C617DF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12" name="TextBox 5211">
          <a:extLst>
            <a:ext uri="{FF2B5EF4-FFF2-40B4-BE49-F238E27FC236}">
              <a16:creationId xmlns:a16="http://schemas.microsoft.com/office/drawing/2014/main" id="{D793B1DF-F7A7-47BC-A4A8-00E03351B96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13" name="TextBox 5212">
          <a:extLst>
            <a:ext uri="{FF2B5EF4-FFF2-40B4-BE49-F238E27FC236}">
              <a16:creationId xmlns:a16="http://schemas.microsoft.com/office/drawing/2014/main" id="{E5B00957-2CD9-44FA-8145-3D757FC47D8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14" name="TextBox 5213">
          <a:extLst>
            <a:ext uri="{FF2B5EF4-FFF2-40B4-BE49-F238E27FC236}">
              <a16:creationId xmlns:a16="http://schemas.microsoft.com/office/drawing/2014/main" id="{06294247-F49D-4706-A36F-E004F226230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15" name="TextBox 5214">
          <a:extLst>
            <a:ext uri="{FF2B5EF4-FFF2-40B4-BE49-F238E27FC236}">
              <a16:creationId xmlns:a16="http://schemas.microsoft.com/office/drawing/2014/main" id="{27873E3F-7D62-42D8-8671-9837FF2A638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16" name="TextBox 5215">
          <a:extLst>
            <a:ext uri="{FF2B5EF4-FFF2-40B4-BE49-F238E27FC236}">
              <a16:creationId xmlns:a16="http://schemas.microsoft.com/office/drawing/2014/main" id="{7D582D67-D6E2-4304-8AA5-9A62E863995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17" name="TextBox 5216">
          <a:extLst>
            <a:ext uri="{FF2B5EF4-FFF2-40B4-BE49-F238E27FC236}">
              <a16:creationId xmlns:a16="http://schemas.microsoft.com/office/drawing/2014/main" id="{BF5D1A9B-8671-4502-B55E-8615DD30ECD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18" name="TextBox 5217">
          <a:extLst>
            <a:ext uri="{FF2B5EF4-FFF2-40B4-BE49-F238E27FC236}">
              <a16:creationId xmlns:a16="http://schemas.microsoft.com/office/drawing/2014/main" id="{E27CC218-FD21-4504-B82F-D8A0488BE54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19" name="TextBox 5218">
          <a:extLst>
            <a:ext uri="{FF2B5EF4-FFF2-40B4-BE49-F238E27FC236}">
              <a16:creationId xmlns:a16="http://schemas.microsoft.com/office/drawing/2014/main" id="{FD4595D3-E2CF-4325-95A2-70B13A4E959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20" name="TextBox 5219">
          <a:extLst>
            <a:ext uri="{FF2B5EF4-FFF2-40B4-BE49-F238E27FC236}">
              <a16:creationId xmlns:a16="http://schemas.microsoft.com/office/drawing/2014/main" id="{A152405C-263A-4665-89AD-AD6ECF0C217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21" name="TextBox 5220">
          <a:extLst>
            <a:ext uri="{FF2B5EF4-FFF2-40B4-BE49-F238E27FC236}">
              <a16:creationId xmlns:a16="http://schemas.microsoft.com/office/drawing/2014/main" id="{B78D2EE8-2754-49A1-AFEB-5EC3B1BBBBF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22" name="TextBox 5221">
          <a:extLst>
            <a:ext uri="{FF2B5EF4-FFF2-40B4-BE49-F238E27FC236}">
              <a16:creationId xmlns:a16="http://schemas.microsoft.com/office/drawing/2014/main" id="{910F23B6-843F-45CD-92CB-707207DB852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23" name="TextBox 5222">
          <a:extLst>
            <a:ext uri="{FF2B5EF4-FFF2-40B4-BE49-F238E27FC236}">
              <a16:creationId xmlns:a16="http://schemas.microsoft.com/office/drawing/2014/main" id="{1C78EF29-8D14-4314-9F10-1C429B94C6D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24" name="TextBox 5223">
          <a:extLst>
            <a:ext uri="{FF2B5EF4-FFF2-40B4-BE49-F238E27FC236}">
              <a16:creationId xmlns:a16="http://schemas.microsoft.com/office/drawing/2014/main" id="{C4C2C14E-0684-4A29-87A7-5D6690FCDA2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25" name="TextBox 5224">
          <a:extLst>
            <a:ext uri="{FF2B5EF4-FFF2-40B4-BE49-F238E27FC236}">
              <a16:creationId xmlns:a16="http://schemas.microsoft.com/office/drawing/2014/main" id="{177F1FDC-E39E-48AF-BFA4-768E4622E8D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26" name="TextBox 5225">
          <a:extLst>
            <a:ext uri="{FF2B5EF4-FFF2-40B4-BE49-F238E27FC236}">
              <a16:creationId xmlns:a16="http://schemas.microsoft.com/office/drawing/2014/main" id="{1F11A7DF-5D8F-429B-BD6E-5605E2A60B0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27" name="TextBox 5226">
          <a:extLst>
            <a:ext uri="{FF2B5EF4-FFF2-40B4-BE49-F238E27FC236}">
              <a16:creationId xmlns:a16="http://schemas.microsoft.com/office/drawing/2014/main" id="{156F28E9-B690-4F39-A57D-6B2ABF62F69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28" name="TextBox 5227">
          <a:extLst>
            <a:ext uri="{FF2B5EF4-FFF2-40B4-BE49-F238E27FC236}">
              <a16:creationId xmlns:a16="http://schemas.microsoft.com/office/drawing/2014/main" id="{6B8A380F-FCE8-434B-BD4C-44BAF818F24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29" name="TextBox 5228">
          <a:extLst>
            <a:ext uri="{FF2B5EF4-FFF2-40B4-BE49-F238E27FC236}">
              <a16:creationId xmlns:a16="http://schemas.microsoft.com/office/drawing/2014/main" id="{10B498BA-87D4-42E2-AFE4-9923A42C70A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30" name="TextBox 5229">
          <a:extLst>
            <a:ext uri="{FF2B5EF4-FFF2-40B4-BE49-F238E27FC236}">
              <a16:creationId xmlns:a16="http://schemas.microsoft.com/office/drawing/2014/main" id="{09639EA6-87E5-4B26-A54E-5013047BE3D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31" name="TextBox 5230">
          <a:extLst>
            <a:ext uri="{FF2B5EF4-FFF2-40B4-BE49-F238E27FC236}">
              <a16:creationId xmlns:a16="http://schemas.microsoft.com/office/drawing/2014/main" id="{D81B3CA2-E3ED-4934-9D9F-5402696D1E5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32" name="TextBox 5231">
          <a:extLst>
            <a:ext uri="{FF2B5EF4-FFF2-40B4-BE49-F238E27FC236}">
              <a16:creationId xmlns:a16="http://schemas.microsoft.com/office/drawing/2014/main" id="{3E031A3E-E5FA-4FB1-ADCA-4638C843DD0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33" name="TextBox 5232">
          <a:extLst>
            <a:ext uri="{FF2B5EF4-FFF2-40B4-BE49-F238E27FC236}">
              <a16:creationId xmlns:a16="http://schemas.microsoft.com/office/drawing/2014/main" id="{FB4EB42C-AB53-4840-8FB9-F03DB0AE9F2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34" name="TextBox 5233">
          <a:extLst>
            <a:ext uri="{FF2B5EF4-FFF2-40B4-BE49-F238E27FC236}">
              <a16:creationId xmlns:a16="http://schemas.microsoft.com/office/drawing/2014/main" id="{A3D06924-BB46-44B1-ACD5-ADF048E7C95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35" name="TextBox 5234">
          <a:extLst>
            <a:ext uri="{FF2B5EF4-FFF2-40B4-BE49-F238E27FC236}">
              <a16:creationId xmlns:a16="http://schemas.microsoft.com/office/drawing/2014/main" id="{7FD9F896-2E17-4264-BC10-482E426C8AC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36" name="TextBox 5235">
          <a:extLst>
            <a:ext uri="{FF2B5EF4-FFF2-40B4-BE49-F238E27FC236}">
              <a16:creationId xmlns:a16="http://schemas.microsoft.com/office/drawing/2014/main" id="{68DB6025-FFB9-4E41-BF8B-C5A1ACB0F44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37" name="TextBox 5236">
          <a:extLst>
            <a:ext uri="{FF2B5EF4-FFF2-40B4-BE49-F238E27FC236}">
              <a16:creationId xmlns:a16="http://schemas.microsoft.com/office/drawing/2014/main" id="{5EAF3DA1-9336-406F-8229-BAA82FD017D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38" name="TextBox 5237">
          <a:extLst>
            <a:ext uri="{FF2B5EF4-FFF2-40B4-BE49-F238E27FC236}">
              <a16:creationId xmlns:a16="http://schemas.microsoft.com/office/drawing/2014/main" id="{A7AEF99A-2DBC-45B0-BB3F-140626EA16F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39" name="TextBox 5238">
          <a:extLst>
            <a:ext uri="{FF2B5EF4-FFF2-40B4-BE49-F238E27FC236}">
              <a16:creationId xmlns:a16="http://schemas.microsoft.com/office/drawing/2014/main" id="{56D7DB93-290A-4CB2-BA76-89435268E42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40" name="TextBox 5239">
          <a:extLst>
            <a:ext uri="{FF2B5EF4-FFF2-40B4-BE49-F238E27FC236}">
              <a16:creationId xmlns:a16="http://schemas.microsoft.com/office/drawing/2014/main" id="{C73AA65E-6324-455B-AF4E-98AA9059D30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41" name="TextBox 5240">
          <a:extLst>
            <a:ext uri="{FF2B5EF4-FFF2-40B4-BE49-F238E27FC236}">
              <a16:creationId xmlns:a16="http://schemas.microsoft.com/office/drawing/2014/main" id="{8EA4E33D-901C-4CF5-AAA4-782C5D728A5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42" name="TextBox 5241">
          <a:extLst>
            <a:ext uri="{FF2B5EF4-FFF2-40B4-BE49-F238E27FC236}">
              <a16:creationId xmlns:a16="http://schemas.microsoft.com/office/drawing/2014/main" id="{9368CF63-E1E6-46B7-8622-78730190747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43" name="TextBox 5242">
          <a:extLst>
            <a:ext uri="{FF2B5EF4-FFF2-40B4-BE49-F238E27FC236}">
              <a16:creationId xmlns:a16="http://schemas.microsoft.com/office/drawing/2014/main" id="{463B38D5-7A5F-474B-8100-E4060393364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44" name="TextBox 5243">
          <a:extLst>
            <a:ext uri="{FF2B5EF4-FFF2-40B4-BE49-F238E27FC236}">
              <a16:creationId xmlns:a16="http://schemas.microsoft.com/office/drawing/2014/main" id="{6A07C616-9E9E-47F3-AA51-151C664F130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45" name="TextBox 5244">
          <a:extLst>
            <a:ext uri="{FF2B5EF4-FFF2-40B4-BE49-F238E27FC236}">
              <a16:creationId xmlns:a16="http://schemas.microsoft.com/office/drawing/2014/main" id="{C996F5B4-B7D0-4914-AB46-319A6B337DD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46" name="TextBox 5245">
          <a:extLst>
            <a:ext uri="{FF2B5EF4-FFF2-40B4-BE49-F238E27FC236}">
              <a16:creationId xmlns:a16="http://schemas.microsoft.com/office/drawing/2014/main" id="{63F734C3-896C-46A0-8E0A-29E7A233525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47" name="TextBox 5246">
          <a:extLst>
            <a:ext uri="{FF2B5EF4-FFF2-40B4-BE49-F238E27FC236}">
              <a16:creationId xmlns:a16="http://schemas.microsoft.com/office/drawing/2014/main" id="{C20C9D75-58FB-4919-9CD5-692D5441FBE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48" name="TextBox 5247">
          <a:extLst>
            <a:ext uri="{FF2B5EF4-FFF2-40B4-BE49-F238E27FC236}">
              <a16:creationId xmlns:a16="http://schemas.microsoft.com/office/drawing/2014/main" id="{238CA07D-43D7-4FE8-9214-37D3FF24C9D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49" name="TextBox 5248">
          <a:extLst>
            <a:ext uri="{FF2B5EF4-FFF2-40B4-BE49-F238E27FC236}">
              <a16:creationId xmlns:a16="http://schemas.microsoft.com/office/drawing/2014/main" id="{1193C663-6B28-4BC1-AC5D-F9A9FD749F5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50" name="TextBox 5249">
          <a:extLst>
            <a:ext uri="{FF2B5EF4-FFF2-40B4-BE49-F238E27FC236}">
              <a16:creationId xmlns:a16="http://schemas.microsoft.com/office/drawing/2014/main" id="{BD6616BB-27C4-4D22-B35A-59B697E23F0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51" name="TextBox 5250">
          <a:extLst>
            <a:ext uri="{FF2B5EF4-FFF2-40B4-BE49-F238E27FC236}">
              <a16:creationId xmlns:a16="http://schemas.microsoft.com/office/drawing/2014/main" id="{8D309502-69C5-4C62-8DD9-DED165E3ED3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52" name="TextBox 5251">
          <a:extLst>
            <a:ext uri="{FF2B5EF4-FFF2-40B4-BE49-F238E27FC236}">
              <a16:creationId xmlns:a16="http://schemas.microsoft.com/office/drawing/2014/main" id="{F9E8BDCF-98E1-4F0D-B236-4A66A965634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53" name="TextBox 5252">
          <a:extLst>
            <a:ext uri="{FF2B5EF4-FFF2-40B4-BE49-F238E27FC236}">
              <a16:creationId xmlns:a16="http://schemas.microsoft.com/office/drawing/2014/main" id="{D8C0ECF7-B3A2-4F27-B493-6947F83DB0D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54" name="TextBox 5253">
          <a:extLst>
            <a:ext uri="{FF2B5EF4-FFF2-40B4-BE49-F238E27FC236}">
              <a16:creationId xmlns:a16="http://schemas.microsoft.com/office/drawing/2014/main" id="{9B4D4FEB-F7D6-408D-9D32-7739B87F75B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55" name="TextBox 5254">
          <a:extLst>
            <a:ext uri="{FF2B5EF4-FFF2-40B4-BE49-F238E27FC236}">
              <a16:creationId xmlns:a16="http://schemas.microsoft.com/office/drawing/2014/main" id="{9EE6F0B2-C6DB-4168-B413-0479A3B64EB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56" name="TextBox 5255">
          <a:extLst>
            <a:ext uri="{FF2B5EF4-FFF2-40B4-BE49-F238E27FC236}">
              <a16:creationId xmlns:a16="http://schemas.microsoft.com/office/drawing/2014/main" id="{C1CF9160-8F42-4B84-B422-A3C1D4B8712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57" name="TextBox 5256">
          <a:extLst>
            <a:ext uri="{FF2B5EF4-FFF2-40B4-BE49-F238E27FC236}">
              <a16:creationId xmlns:a16="http://schemas.microsoft.com/office/drawing/2014/main" id="{9570D9D3-6BB9-4A47-B0B4-59421A18376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58" name="TextBox 5257">
          <a:extLst>
            <a:ext uri="{FF2B5EF4-FFF2-40B4-BE49-F238E27FC236}">
              <a16:creationId xmlns:a16="http://schemas.microsoft.com/office/drawing/2014/main" id="{26FAF12F-463B-48A4-9846-BE077C3AFE4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59" name="TextBox 5258">
          <a:extLst>
            <a:ext uri="{FF2B5EF4-FFF2-40B4-BE49-F238E27FC236}">
              <a16:creationId xmlns:a16="http://schemas.microsoft.com/office/drawing/2014/main" id="{B66E691F-E768-407A-9D35-C5B07056EF2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60" name="TextBox 5259">
          <a:extLst>
            <a:ext uri="{FF2B5EF4-FFF2-40B4-BE49-F238E27FC236}">
              <a16:creationId xmlns:a16="http://schemas.microsoft.com/office/drawing/2014/main" id="{1D16C74A-F828-46BE-AF1E-23871E9C4CD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61" name="TextBox 5260">
          <a:extLst>
            <a:ext uri="{FF2B5EF4-FFF2-40B4-BE49-F238E27FC236}">
              <a16:creationId xmlns:a16="http://schemas.microsoft.com/office/drawing/2014/main" id="{6D414155-8E69-4AC7-9892-17EB6037FF5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62" name="TextBox 5261">
          <a:extLst>
            <a:ext uri="{FF2B5EF4-FFF2-40B4-BE49-F238E27FC236}">
              <a16:creationId xmlns:a16="http://schemas.microsoft.com/office/drawing/2014/main" id="{ED9ABDE6-C966-40CE-8A13-6685E2C43FF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63" name="TextBox 5262">
          <a:extLst>
            <a:ext uri="{FF2B5EF4-FFF2-40B4-BE49-F238E27FC236}">
              <a16:creationId xmlns:a16="http://schemas.microsoft.com/office/drawing/2014/main" id="{E7EB0D04-F97A-4AA5-8734-6FDAB7687A2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64" name="TextBox 5263">
          <a:extLst>
            <a:ext uri="{FF2B5EF4-FFF2-40B4-BE49-F238E27FC236}">
              <a16:creationId xmlns:a16="http://schemas.microsoft.com/office/drawing/2014/main" id="{53FF7FB1-00CB-4BAA-A288-3F4EF19F6B2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65" name="TextBox 5264">
          <a:extLst>
            <a:ext uri="{FF2B5EF4-FFF2-40B4-BE49-F238E27FC236}">
              <a16:creationId xmlns:a16="http://schemas.microsoft.com/office/drawing/2014/main" id="{2C63FBAE-CA07-478A-86B3-BEB1025679F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66" name="TextBox 5265">
          <a:extLst>
            <a:ext uri="{FF2B5EF4-FFF2-40B4-BE49-F238E27FC236}">
              <a16:creationId xmlns:a16="http://schemas.microsoft.com/office/drawing/2014/main" id="{3EEC388D-A540-4708-9371-0557BC031E7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67" name="TextBox 5266">
          <a:extLst>
            <a:ext uri="{FF2B5EF4-FFF2-40B4-BE49-F238E27FC236}">
              <a16:creationId xmlns:a16="http://schemas.microsoft.com/office/drawing/2014/main" id="{966B1800-E55E-4BDE-9D48-71766D1A2BD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68" name="TextBox 5267">
          <a:extLst>
            <a:ext uri="{FF2B5EF4-FFF2-40B4-BE49-F238E27FC236}">
              <a16:creationId xmlns:a16="http://schemas.microsoft.com/office/drawing/2014/main" id="{F8241256-9B8F-405D-ABFB-C70FA44F798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69" name="TextBox 5268">
          <a:extLst>
            <a:ext uri="{FF2B5EF4-FFF2-40B4-BE49-F238E27FC236}">
              <a16:creationId xmlns:a16="http://schemas.microsoft.com/office/drawing/2014/main" id="{87B9BD83-1B03-484E-81A1-B871ED8BEC2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70" name="TextBox 5269">
          <a:extLst>
            <a:ext uri="{FF2B5EF4-FFF2-40B4-BE49-F238E27FC236}">
              <a16:creationId xmlns:a16="http://schemas.microsoft.com/office/drawing/2014/main" id="{C8DE6F11-2685-4297-B066-07BB03D992A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71" name="TextBox 5270">
          <a:extLst>
            <a:ext uri="{FF2B5EF4-FFF2-40B4-BE49-F238E27FC236}">
              <a16:creationId xmlns:a16="http://schemas.microsoft.com/office/drawing/2014/main" id="{48E0CF9F-C008-4F74-968C-4544B17ADFC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72" name="TextBox 5271">
          <a:extLst>
            <a:ext uri="{FF2B5EF4-FFF2-40B4-BE49-F238E27FC236}">
              <a16:creationId xmlns:a16="http://schemas.microsoft.com/office/drawing/2014/main" id="{B7A64AD1-3DF2-49EC-943C-09C7AB10708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73" name="TextBox 5272">
          <a:extLst>
            <a:ext uri="{FF2B5EF4-FFF2-40B4-BE49-F238E27FC236}">
              <a16:creationId xmlns:a16="http://schemas.microsoft.com/office/drawing/2014/main" id="{DE0DA30B-E786-43D0-BFA5-372AA194ED6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74" name="TextBox 5273">
          <a:extLst>
            <a:ext uri="{FF2B5EF4-FFF2-40B4-BE49-F238E27FC236}">
              <a16:creationId xmlns:a16="http://schemas.microsoft.com/office/drawing/2014/main" id="{DF357657-685D-4C16-A00B-76637945D67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75" name="TextBox 5274">
          <a:extLst>
            <a:ext uri="{FF2B5EF4-FFF2-40B4-BE49-F238E27FC236}">
              <a16:creationId xmlns:a16="http://schemas.microsoft.com/office/drawing/2014/main" id="{12733F23-E36E-40AE-9761-2226F88E85B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76" name="TextBox 5275">
          <a:extLst>
            <a:ext uri="{FF2B5EF4-FFF2-40B4-BE49-F238E27FC236}">
              <a16:creationId xmlns:a16="http://schemas.microsoft.com/office/drawing/2014/main" id="{A5FFE3F5-039D-4950-B122-0FE7BBB7DB8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77" name="TextBox 5276">
          <a:extLst>
            <a:ext uri="{FF2B5EF4-FFF2-40B4-BE49-F238E27FC236}">
              <a16:creationId xmlns:a16="http://schemas.microsoft.com/office/drawing/2014/main" id="{C79EF2AF-630C-44CB-B2BE-B8880B3A9B3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78" name="TextBox 5277">
          <a:extLst>
            <a:ext uri="{FF2B5EF4-FFF2-40B4-BE49-F238E27FC236}">
              <a16:creationId xmlns:a16="http://schemas.microsoft.com/office/drawing/2014/main" id="{E4B42E61-0BEC-49F8-9087-E6092E4C2F5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79" name="TextBox 5278">
          <a:extLst>
            <a:ext uri="{FF2B5EF4-FFF2-40B4-BE49-F238E27FC236}">
              <a16:creationId xmlns:a16="http://schemas.microsoft.com/office/drawing/2014/main" id="{CEF1BED6-56A9-4383-9D39-0B1C542EA0E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0" name="TextBox 5279">
          <a:extLst>
            <a:ext uri="{FF2B5EF4-FFF2-40B4-BE49-F238E27FC236}">
              <a16:creationId xmlns:a16="http://schemas.microsoft.com/office/drawing/2014/main" id="{1499AA30-822C-49A5-B30C-37CC2998A0E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1" name="TextBox 5280">
          <a:extLst>
            <a:ext uri="{FF2B5EF4-FFF2-40B4-BE49-F238E27FC236}">
              <a16:creationId xmlns:a16="http://schemas.microsoft.com/office/drawing/2014/main" id="{4BE552D9-7FB4-4B10-B8AD-B48F0B16A81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2" name="TextBox 5281">
          <a:extLst>
            <a:ext uri="{FF2B5EF4-FFF2-40B4-BE49-F238E27FC236}">
              <a16:creationId xmlns:a16="http://schemas.microsoft.com/office/drawing/2014/main" id="{6C67F2A6-758F-4DDA-A7A0-0FC5FEF5A5E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3" name="TextBox 5282">
          <a:extLst>
            <a:ext uri="{FF2B5EF4-FFF2-40B4-BE49-F238E27FC236}">
              <a16:creationId xmlns:a16="http://schemas.microsoft.com/office/drawing/2014/main" id="{4FBD1D48-A127-4E86-BD9F-5FBAA897384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4" name="TextBox 5283">
          <a:extLst>
            <a:ext uri="{FF2B5EF4-FFF2-40B4-BE49-F238E27FC236}">
              <a16:creationId xmlns:a16="http://schemas.microsoft.com/office/drawing/2014/main" id="{251666CD-47D4-40B0-B204-D445C8750EC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5" name="TextBox 5284">
          <a:extLst>
            <a:ext uri="{FF2B5EF4-FFF2-40B4-BE49-F238E27FC236}">
              <a16:creationId xmlns:a16="http://schemas.microsoft.com/office/drawing/2014/main" id="{62DAABDE-8C7D-4DD9-9B50-0EB5F2E58EA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6" name="TextBox 5285">
          <a:extLst>
            <a:ext uri="{FF2B5EF4-FFF2-40B4-BE49-F238E27FC236}">
              <a16:creationId xmlns:a16="http://schemas.microsoft.com/office/drawing/2014/main" id="{751CB805-32F7-44A0-8897-ABC5245F5BC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7" name="TextBox 5286">
          <a:extLst>
            <a:ext uri="{FF2B5EF4-FFF2-40B4-BE49-F238E27FC236}">
              <a16:creationId xmlns:a16="http://schemas.microsoft.com/office/drawing/2014/main" id="{23766728-DE83-450D-B389-FC1E9C8B849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8" name="TextBox 5287">
          <a:extLst>
            <a:ext uri="{FF2B5EF4-FFF2-40B4-BE49-F238E27FC236}">
              <a16:creationId xmlns:a16="http://schemas.microsoft.com/office/drawing/2014/main" id="{F02EC227-1240-42CD-B095-EF691A469A0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9" name="TextBox 5288">
          <a:extLst>
            <a:ext uri="{FF2B5EF4-FFF2-40B4-BE49-F238E27FC236}">
              <a16:creationId xmlns:a16="http://schemas.microsoft.com/office/drawing/2014/main" id="{09FAF31A-EDC5-4AD4-9D29-4611647B090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0" name="TextBox 5289">
          <a:extLst>
            <a:ext uri="{FF2B5EF4-FFF2-40B4-BE49-F238E27FC236}">
              <a16:creationId xmlns:a16="http://schemas.microsoft.com/office/drawing/2014/main" id="{F5588D76-B517-4E42-820E-BB1662937AB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1" name="TextBox 5290">
          <a:extLst>
            <a:ext uri="{FF2B5EF4-FFF2-40B4-BE49-F238E27FC236}">
              <a16:creationId xmlns:a16="http://schemas.microsoft.com/office/drawing/2014/main" id="{7259291A-0C18-463B-A724-24C9B7FA5C2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2" name="TextBox 5291">
          <a:extLst>
            <a:ext uri="{FF2B5EF4-FFF2-40B4-BE49-F238E27FC236}">
              <a16:creationId xmlns:a16="http://schemas.microsoft.com/office/drawing/2014/main" id="{98E04647-45BF-4FD9-A091-6FA014B1338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3" name="TextBox 5292">
          <a:extLst>
            <a:ext uri="{FF2B5EF4-FFF2-40B4-BE49-F238E27FC236}">
              <a16:creationId xmlns:a16="http://schemas.microsoft.com/office/drawing/2014/main" id="{4CD68517-5130-4613-8659-F84477E2367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4" name="TextBox 5293">
          <a:extLst>
            <a:ext uri="{FF2B5EF4-FFF2-40B4-BE49-F238E27FC236}">
              <a16:creationId xmlns:a16="http://schemas.microsoft.com/office/drawing/2014/main" id="{553C55AA-FE84-4D84-807B-936D2A943DD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5" name="TextBox 5294">
          <a:extLst>
            <a:ext uri="{FF2B5EF4-FFF2-40B4-BE49-F238E27FC236}">
              <a16:creationId xmlns:a16="http://schemas.microsoft.com/office/drawing/2014/main" id="{782E2890-C2EA-4AB1-B53E-56BF9DD50B3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6" name="TextBox 5295">
          <a:extLst>
            <a:ext uri="{FF2B5EF4-FFF2-40B4-BE49-F238E27FC236}">
              <a16:creationId xmlns:a16="http://schemas.microsoft.com/office/drawing/2014/main" id="{48097AB7-4D39-406D-B28C-B929F490EB2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7" name="TextBox 5296">
          <a:extLst>
            <a:ext uri="{FF2B5EF4-FFF2-40B4-BE49-F238E27FC236}">
              <a16:creationId xmlns:a16="http://schemas.microsoft.com/office/drawing/2014/main" id="{4B3CBEAF-0E63-46F6-AB47-A39386A3A0D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8" name="TextBox 5297">
          <a:extLst>
            <a:ext uri="{FF2B5EF4-FFF2-40B4-BE49-F238E27FC236}">
              <a16:creationId xmlns:a16="http://schemas.microsoft.com/office/drawing/2014/main" id="{A7344E7C-C4A7-4E5F-A4F8-1758FECE966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9" name="TextBox 5298">
          <a:extLst>
            <a:ext uri="{FF2B5EF4-FFF2-40B4-BE49-F238E27FC236}">
              <a16:creationId xmlns:a16="http://schemas.microsoft.com/office/drawing/2014/main" id="{704947D8-5A07-4649-A145-679CB49C474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0" name="TextBox 5299">
          <a:extLst>
            <a:ext uri="{FF2B5EF4-FFF2-40B4-BE49-F238E27FC236}">
              <a16:creationId xmlns:a16="http://schemas.microsoft.com/office/drawing/2014/main" id="{C48B179B-297F-4C45-8C28-E9EA9C10C50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1" name="TextBox 5300">
          <a:extLst>
            <a:ext uri="{FF2B5EF4-FFF2-40B4-BE49-F238E27FC236}">
              <a16:creationId xmlns:a16="http://schemas.microsoft.com/office/drawing/2014/main" id="{003A58F3-B5FB-42A7-80C3-9F0929AEA6A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2" name="TextBox 5301">
          <a:extLst>
            <a:ext uri="{FF2B5EF4-FFF2-40B4-BE49-F238E27FC236}">
              <a16:creationId xmlns:a16="http://schemas.microsoft.com/office/drawing/2014/main" id="{27C16F7F-074C-4E36-906B-433104E69BC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3" name="TextBox 5302">
          <a:extLst>
            <a:ext uri="{FF2B5EF4-FFF2-40B4-BE49-F238E27FC236}">
              <a16:creationId xmlns:a16="http://schemas.microsoft.com/office/drawing/2014/main" id="{A88FB072-BFBF-434A-9CA6-E5A340A752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4" name="TextBox 5303">
          <a:extLst>
            <a:ext uri="{FF2B5EF4-FFF2-40B4-BE49-F238E27FC236}">
              <a16:creationId xmlns:a16="http://schemas.microsoft.com/office/drawing/2014/main" id="{82B6E972-D660-4D55-B411-4194604FEE5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5" name="TextBox 5304">
          <a:extLst>
            <a:ext uri="{FF2B5EF4-FFF2-40B4-BE49-F238E27FC236}">
              <a16:creationId xmlns:a16="http://schemas.microsoft.com/office/drawing/2014/main" id="{73DC8A11-25CB-410D-936B-15729935991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6" name="TextBox 5305">
          <a:extLst>
            <a:ext uri="{FF2B5EF4-FFF2-40B4-BE49-F238E27FC236}">
              <a16:creationId xmlns:a16="http://schemas.microsoft.com/office/drawing/2014/main" id="{B66B25B6-6C00-4BFE-B90D-B15792EFBFD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7" name="TextBox 5306">
          <a:extLst>
            <a:ext uri="{FF2B5EF4-FFF2-40B4-BE49-F238E27FC236}">
              <a16:creationId xmlns:a16="http://schemas.microsoft.com/office/drawing/2014/main" id="{7D56937B-EDC5-4710-A7EC-EE294263304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8" name="TextBox 5307">
          <a:extLst>
            <a:ext uri="{FF2B5EF4-FFF2-40B4-BE49-F238E27FC236}">
              <a16:creationId xmlns:a16="http://schemas.microsoft.com/office/drawing/2014/main" id="{7A8C8ED1-160D-4867-AD87-849897D1366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9" name="TextBox 5308">
          <a:extLst>
            <a:ext uri="{FF2B5EF4-FFF2-40B4-BE49-F238E27FC236}">
              <a16:creationId xmlns:a16="http://schemas.microsoft.com/office/drawing/2014/main" id="{0883A143-CD33-4836-BE1D-58B15A99C76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0" name="TextBox 5309">
          <a:extLst>
            <a:ext uri="{FF2B5EF4-FFF2-40B4-BE49-F238E27FC236}">
              <a16:creationId xmlns:a16="http://schemas.microsoft.com/office/drawing/2014/main" id="{DFD395D5-8B67-4BDC-A0F9-21CFADB159C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1" name="TextBox 5310">
          <a:extLst>
            <a:ext uri="{FF2B5EF4-FFF2-40B4-BE49-F238E27FC236}">
              <a16:creationId xmlns:a16="http://schemas.microsoft.com/office/drawing/2014/main" id="{C2FF1D57-C4C3-44CE-8948-7CB18E9F4D1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2" name="TextBox 5311">
          <a:extLst>
            <a:ext uri="{FF2B5EF4-FFF2-40B4-BE49-F238E27FC236}">
              <a16:creationId xmlns:a16="http://schemas.microsoft.com/office/drawing/2014/main" id="{A7DC786E-B961-4DD0-A7C7-E236A17D483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3" name="TextBox 5312">
          <a:extLst>
            <a:ext uri="{FF2B5EF4-FFF2-40B4-BE49-F238E27FC236}">
              <a16:creationId xmlns:a16="http://schemas.microsoft.com/office/drawing/2014/main" id="{FABC5C7F-4C47-4361-A8E9-F0E44FAB037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4" name="TextBox 5313">
          <a:extLst>
            <a:ext uri="{FF2B5EF4-FFF2-40B4-BE49-F238E27FC236}">
              <a16:creationId xmlns:a16="http://schemas.microsoft.com/office/drawing/2014/main" id="{7E57BB3C-4C28-4D3A-A0B4-484C1C6D069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5" name="TextBox 5314">
          <a:extLst>
            <a:ext uri="{FF2B5EF4-FFF2-40B4-BE49-F238E27FC236}">
              <a16:creationId xmlns:a16="http://schemas.microsoft.com/office/drawing/2014/main" id="{9A4CC080-2A04-4689-AC55-4FC5160119A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6" name="TextBox 5315">
          <a:extLst>
            <a:ext uri="{FF2B5EF4-FFF2-40B4-BE49-F238E27FC236}">
              <a16:creationId xmlns:a16="http://schemas.microsoft.com/office/drawing/2014/main" id="{DF8C4BEC-441D-4435-AC24-F39BF8B2379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7" name="TextBox 5316">
          <a:extLst>
            <a:ext uri="{FF2B5EF4-FFF2-40B4-BE49-F238E27FC236}">
              <a16:creationId xmlns:a16="http://schemas.microsoft.com/office/drawing/2014/main" id="{37D15EBB-CA3C-43A8-A5B9-91BAE186C61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8" name="TextBox 5317">
          <a:extLst>
            <a:ext uri="{FF2B5EF4-FFF2-40B4-BE49-F238E27FC236}">
              <a16:creationId xmlns:a16="http://schemas.microsoft.com/office/drawing/2014/main" id="{9AE57A99-30FB-4F47-AB84-E4B9142F269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9" name="TextBox 5318">
          <a:extLst>
            <a:ext uri="{FF2B5EF4-FFF2-40B4-BE49-F238E27FC236}">
              <a16:creationId xmlns:a16="http://schemas.microsoft.com/office/drawing/2014/main" id="{07B54E5B-8E4E-4E47-B2C3-A598025F15A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0" name="TextBox 5319">
          <a:extLst>
            <a:ext uri="{FF2B5EF4-FFF2-40B4-BE49-F238E27FC236}">
              <a16:creationId xmlns:a16="http://schemas.microsoft.com/office/drawing/2014/main" id="{BC55BAB6-8605-47FF-9546-C4F7DFA2A7B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1" name="TextBox 5320">
          <a:extLst>
            <a:ext uri="{FF2B5EF4-FFF2-40B4-BE49-F238E27FC236}">
              <a16:creationId xmlns:a16="http://schemas.microsoft.com/office/drawing/2014/main" id="{AFC16E48-0062-47F9-B46F-2EA723E33CC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2" name="TextBox 5321">
          <a:extLst>
            <a:ext uri="{FF2B5EF4-FFF2-40B4-BE49-F238E27FC236}">
              <a16:creationId xmlns:a16="http://schemas.microsoft.com/office/drawing/2014/main" id="{28FF3FD1-F36E-468B-BB5F-8DE6ECC98FE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3" name="TextBox 5322">
          <a:extLst>
            <a:ext uri="{FF2B5EF4-FFF2-40B4-BE49-F238E27FC236}">
              <a16:creationId xmlns:a16="http://schemas.microsoft.com/office/drawing/2014/main" id="{FFB737D5-D90F-48D6-A644-1DF3A130F9D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4" name="TextBox 5323">
          <a:extLst>
            <a:ext uri="{FF2B5EF4-FFF2-40B4-BE49-F238E27FC236}">
              <a16:creationId xmlns:a16="http://schemas.microsoft.com/office/drawing/2014/main" id="{D4AF851C-C0D8-4389-96A9-ACFED6CE22D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5" name="TextBox 5324">
          <a:extLst>
            <a:ext uri="{FF2B5EF4-FFF2-40B4-BE49-F238E27FC236}">
              <a16:creationId xmlns:a16="http://schemas.microsoft.com/office/drawing/2014/main" id="{F520450C-D908-49EB-BB74-A9511D46AA3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6" name="TextBox 5325">
          <a:extLst>
            <a:ext uri="{FF2B5EF4-FFF2-40B4-BE49-F238E27FC236}">
              <a16:creationId xmlns:a16="http://schemas.microsoft.com/office/drawing/2014/main" id="{B38BA0D6-57F3-4266-9005-A22A1723828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7" name="TextBox 5326">
          <a:extLst>
            <a:ext uri="{FF2B5EF4-FFF2-40B4-BE49-F238E27FC236}">
              <a16:creationId xmlns:a16="http://schemas.microsoft.com/office/drawing/2014/main" id="{215C3308-1DC5-4399-90D6-29E592F9415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8" name="TextBox 5327">
          <a:extLst>
            <a:ext uri="{FF2B5EF4-FFF2-40B4-BE49-F238E27FC236}">
              <a16:creationId xmlns:a16="http://schemas.microsoft.com/office/drawing/2014/main" id="{EF5416A4-4EE6-4A37-BF0E-2C420AEDD28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9" name="TextBox 5328">
          <a:extLst>
            <a:ext uri="{FF2B5EF4-FFF2-40B4-BE49-F238E27FC236}">
              <a16:creationId xmlns:a16="http://schemas.microsoft.com/office/drawing/2014/main" id="{582C8B65-6936-43FB-A7ED-A310FB205C5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0" name="TextBox 5329">
          <a:extLst>
            <a:ext uri="{FF2B5EF4-FFF2-40B4-BE49-F238E27FC236}">
              <a16:creationId xmlns:a16="http://schemas.microsoft.com/office/drawing/2014/main" id="{08ECDAF7-A6F8-448B-B5E8-660CCBAAF18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1" name="TextBox 5330">
          <a:extLst>
            <a:ext uri="{FF2B5EF4-FFF2-40B4-BE49-F238E27FC236}">
              <a16:creationId xmlns:a16="http://schemas.microsoft.com/office/drawing/2014/main" id="{73A69D76-14EA-4174-9729-6F5DE3C52DD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2" name="TextBox 5331">
          <a:extLst>
            <a:ext uri="{FF2B5EF4-FFF2-40B4-BE49-F238E27FC236}">
              <a16:creationId xmlns:a16="http://schemas.microsoft.com/office/drawing/2014/main" id="{567FA1C4-C2E9-4C30-B16E-029A9C41D05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3" name="TextBox 5332">
          <a:extLst>
            <a:ext uri="{FF2B5EF4-FFF2-40B4-BE49-F238E27FC236}">
              <a16:creationId xmlns:a16="http://schemas.microsoft.com/office/drawing/2014/main" id="{F486F2F0-5E00-4644-8585-1CD92187C23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4" name="TextBox 5333">
          <a:extLst>
            <a:ext uri="{FF2B5EF4-FFF2-40B4-BE49-F238E27FC236}">
              <a16:creationId xmlns:a16="http://schemas.microsoft.com/office/drawing/2014/main" id="{BF63A9C4-A9E6-46D4-887A-B88D0F6DEDD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5" name="TextBox 5334">
          <a:extLst>
            <a:ext uri="{FF2B5EF4-FFF2-40B4-BE49-F238E27FC236}">
              <a16:creationId xmlns:a16="http://schemas.microsoft.com/office/drawing/2014/main" id="{111B879A-8DCF-4448-AFFB-37E747DFFEF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6" name="TextBox 5335">
          <a:extLst>
            <a:ext uri="{FF2B5EF4-FFF2-40B4-BE49-F238E27FC236}">
              <a16:creationId xmlns:a16="http://schemas.microsoft.com/office/drawing/2014/main" id="{5079182F-C119-4ACD-B088-79236B8F16B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7" name="TextBox 5336">
          <a:extLst>
            <a:ext uri="{FF2B5EF4-FFF2-40B4-BE49-F238E27FC236}">
              <a16:creationId xmlns:a16="http://schemas.microsoft.com/office/drawing/2014/main" id="{BE9ACC20-6436-4A93-AABE-FCB0134B938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8" name="TextBox 5337">
          <a:extLst>
            <a:ext uri="{FF2B5EF4-FFF2-40B4-BE49-F238E27FC236}">
              <a16:creationId xmlns:a16="http://schemas.microsoft.com/office/drawing/2014/main" id="{E829F07C-3EE4-4EEB-AE36-3CCD0C52C58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9" name="TextBox 5338">
          <a:extLst>
            <a:ext uri="{FF2B5EF4-FFF2-40B4-BE49-F238E27FC236}">
              <a16:creationId xmlns:a16="http://schemas.microsoft.com/office/drawing/2014/main" id="{A60EB5C3-9FCB-4B7B-BF54-D4500CDD3EC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0" name="TextBox 5339">
          <a:extLst>
            <a:ext uri="{FF2B5EF4-FFF2-40B4-BE49-F238E27FC236}">
              <a16:creationId xmlns:a16="http://schemas.microsoft.com/office/drawing/2014/main" id="{0B85AEDB-D839-445D-BF6F-C6D6510EF8A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1" name="TextBox 5340">
          <a:extLst>
            <a:ext uri="{FF2B5EF4-FFF2-40B4-BE49-F238E27FC236}">
              <a16:creationId xmlns:a16="http://schemas.microsoft.com/office/drawing/2014/main" id="{4BCB97A2-D055-42C8-BE00-EFF1FACCD94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2" name="TextBox 5341">
          <a:extLst>
            <a:ext uri="{FF2B5EF4-FFF2-40B4-BE49-F238E27FC236}">
              <a16:creationId xmlns:a16="http://schemas.microsoft.com/office/drawing/2014/main" id="{F05BFCBC-1B23-4BD4-9B9D-D6EB7886CAD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3" name="TextBox 5342">
          <a:extLst>
            <a:ext uri="{FF2B5EF4-FFF2-40B4-BE49-F238E27FC236}">
              <a16:creationId xmlns:a16="http://schemas.microsoft.com/office/drawing/2014/main" id="{E1D7415E-E717-4F98-9C2F-42C5AF2C651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4" name="TextBox 5343">
          <a:extLst>
            <a:ext uri="{FF2B5EF4-FFF2-40B4-BE49-F238E27FC236}">
              <a16:creationId xmlns:a16="http://schemas.microsoft.com/office/drawing/2014/main" id="{D5FB8A43-0936-4DB6-8E17-1E6297BF128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5" name="TextBox 5344">
          <a:extLst>
            <a:ext uri="{FF2B5EF4-FFF2-40B4-BE49-F238E27FC236}">
              <a16:creationId xmlns:a16="http://schemas.microsoft.com/office/drawing/2014/main" id="{18C9827B-FEEA-4E2D-8924-239335A8686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6" name="TextBox 5345">
          <a:extLst>
            <a:ext uri="{FF2B5EF4-FFF2-40B4-BE49-F238E27FC236}">
              <a16:creationId xmlns:a16="http://schemas.microsoft.com/office/drawing/2014/main" id="{484B0007-4A59-459B-ABD2-A494245B26C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7" name="TextBox 5346">
          <a:extLst>
            <a:ext uri="{FF2B5EF4-FFF2-40B4-BE49-F238E27FC236}">
              <a16:creationId xmlns:a16="http://schemas.microsoft.com/office/drawing/2014/main" id="{D896D290-6A47-4AA6-8AAD-B7AD27F6506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8" name="TextBox 5347">
          <a:extLst>
            <a:ext uri="{FF2B5EF4-FFF2-40B4-BE49-F238E27FC236}">
              <a16:creationId xmlns:a16="http://schemas.microsoft.com/office/drawing/2014/main" id="{A8B1C7EB-1F69-4558-93A9-13793E8E6DE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9" name="TextBox 5348">
          <a:extLst>
            <a:ext uri="{FF2B5EF4-FFF2-40B4-BE49-F238E27FC236}">
              <a16:creationId xmlns:a16="http://schemas.microsoft.com/office/drawing/2014/main" id="{83576CDA-86CC-4F4C-8CD6-DC2A298ABD2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0" name="TextBox 5349">
          <a:extLst>
            <a:ext uri="{FF2B5EF4-FFF2-40B4-BE49-F238E27FC236}">
              <a16:creationId xmlns:a16="http://schemas.microsoft.com/office/drawing/2014/main" id="{E9FB47F5-836C-4906-8F4C-FBD61257218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1" name="TextBox 5350">
          <a:extLst>
            <a:ext uri="{FF2B5EF4-FFF2-40B4-BE49-F238E27FC236}">
              <a16:creationId xmlns:a16="http://schemas.microsoft.com/office/drawing/2014/main" id="{7D449174-207B-4DFB-9940-E52B8267D5E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2" name="TextBox 5351">
          <a:extLst>
            <a:ext uri="{FF2B5EF4-FFF2-40B4-BE49-F238E27FC236}">
              <a16:creationId xmlns:a16="http://schemas.microsoft.com/office/drawing/2014/main" id="{834CCAD9-1609-46F8-8921-2A71F6499F5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3" name="TextBox 5352">
          <a:extLst>
            <a:ext uri="{FF2B5EF4-FFF2-40B4-BE49-F238E27FC236}">
              <a16:creationId xmlns:a16="http://schemas.microsoft.com/office/drawing/2014/main" id="{EF66E4CF-1FE6-413F-80F9-5F67CE62E0D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4" name="TextBox 5353">
          <a:extLst>
            <a:ext uri="{FF2B5EF4-FFF2-40B4-BE49-F238E27FC236}">
              <a16:creationId xmlns:a16="http://schemas.microsoft.com/office/drawing/2014/main" id="{BF980DF2-8AE7-4213-B056-F61BC8AAB26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5" name="TextBox 5354">
          <a:extLst>
            <a:ext uri="{FF2B5EF4-FFF2-40B4-BE49-F238E27FC236}">
              <a16:creationId xmlns:a16="http://schemas.microsoft.com/office/drawing/2014/main" id="{3C61AAE8-8408-4C2F-B78E-85E831C6B1A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6" name="TextBox 5355">
          <a:extLst>
            <a:ext uri="{FF2B5EF4-FFF2-40B4-BE49-F238E27FC236}">
              <a16:creationId xmlns:a16="http://schemas.microsoft.com/office/drawing/2014/main" id="{BC8C3C71-21DD-4E63-B872-1CF2163F97F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7" name="TextBox 5356">
          <a:extLst>
            <a:ext uri="{FF2B5EF4-FFF2-40B4-BE49-F238E27FC236}">
              <a16:creationId xmlns:a16="http://schemas.microsoft.com/office/drawing/2014/main" id="{83A00C71-D451-40B2-8C20-3949F8B5129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8" name="TextBox 5357">
          <a:extLst>
            <a:ext uri="{FF2B5EF4-FFF2-40B4-BE49-F238E27FC236}">
              <a16:creationId xmlns:a16="http://schemas.microsoft.com/office/drawing/2014/main" id="{3BFB9C3D-FEF7-4940-8E4C-B05F7F95A08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9" name="TextBox 5358">
          <a:extLst>
            <a:ext uri="{FF2B5EF4-FFF2-40B4-BE49-F238E27FC236}">
              <a16:creationId xmlns:a16="http://schemas.microsoft.com/office/drawing/2014/main" id="{E9801A53-7DC0-4F69-8D0F-C2B289AD73D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0" name="TextBox 5359">
          <a:extLst>
            <a:ext uri="{FF2B5EF4-FFF2-40B4-BE49-F238E27FC236}">
              <a16:creationId xmlns:a16="http://schemas.microsoft.com/office/drawing/2014/main" id="{DAE770D6-D545-40C2-A4DA-461C585B1C8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1" name="TextBox 5360">
          <a:extLst>
            <a:ext uri="{FF2B5EF4-FFF2-40B4-BE49-F238E27FC236}">
              <a16:creationId xmlns:a16="http://schemas.microsoft.com/office/drawing/2014/main" id="{3F8B3340-4D89-477B-A089-24381C0ADC2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2" name="TextBox 5361">
          <a:extLst>
            <a:ext uri="{FF2B5EF4-FFF2-40B4-BE49-F238E27FC236}">
              <a16:creationId xmlns:a16="http://schemas.microsoft.com/office/drawing/2014/main" id="{333FE518-1EA7-4315-80F4-28F66006B77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3" name="TextBox 5362">
          <a:extLst>
            <a:ext uri="{FF2B5EF4-FFF2-40B4-BE49-F238E27FC236}">
              <a16:creationId xmlns:a16="http://schemas.microsoft.com/office/drawing/2014/main" id="{5F1F4CF3-3405-4EBE-B5B2-580BDA944DE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4" name="TextBox 5363">
          <a:extLst>
            <a:ext uri="{FF2B5EF4-FFF2-40B4-BE49-F238E27FC236}">
              <a16:creationId xmlns:a16="http://schemas.microsoft.com/office/drawing/2014/main" id="{0AC8835C-95F7-45EA-8D8F-5DBC9E258DB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5" name="TextBox 5364">
          <a:extLst>
            <a:ext uri="{FF2B5EF4-FFF2-40B4-BE49-F238E27FC236}">
              <a16:creationId xmlns:a16="http://schemas.microsoft.com/office/drawing/2014/main" id="{34479696-5A66-4D39-9414-C3EA6F5D3DA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6" name="TextBox 5365">
          <a:extLst>
            <a:ext uri="{FF2B5EF4-FFF2-40B4-BE49-F238E27FC236}">
              <a16:creationId xmlns:a16="http://schemas.microsoft.com/office/drawing/2014/main" id="{CEED5381-CB1A-4F91-8C22-942462E67B5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7" name="TextBox 5366">
          <a:extLst>
            <a:ext uri="{FF2B5EF4-FFF2-40B4-BE49-F238E27FC236}">
              <a16:creationId xmlns:a16="http://schemas.microsoft.com/office/drawing/2014/main" id="{95761106-5294-4539-99ED-34380FDEE2A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8" name="TextBox 5367">
          <a:extLst>
            <a:ext uri="{FF2B5EF4-FFF2-40B4-BE49-F238E27FC236}">
              <a16:creationId xmlns:a16="http://schemas.microsoft.com/office/drawing/2014/main" id="{6F3F2B44-2117-4BD7-991D-4D572CA9DEA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9" name="TextBox 5368">
          <a:extLst>
            <a:ext uri="{FF2B5EF4-FFF2-40B4-BE49-F238E27FC236}">
              <a16:creationId xmlns:a16="http://schemas.microsoft.com/office/drawing/2014/main" id="{38CF9018-6310-415B-B258-DC7B772802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0" name="TextBox 5369">
          <a:extLst>
            <a:ext uri="{FF2B5EF4-FFF2-40B4-BE49-F238E27FC236}">
              <a16:creationId xmlns:a16="http://schemas.microsoft.com/office/drawing/2014/main" id="{5829C885-095F-44DD-AC8C-A44EEA5F070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1" name="TextBox 5370">
          <a:extLst>
            <a:ext uri="{FF2B5EF4-FFF2-40B4-BE49-F238E27FC236}">
              <a16:creationId xmlns:a16="http://schemas.microsoft.com/office/drawing/2014/main" id="{C65655F6-8780-4413-9E9C-8623471B2B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2" name="TextBox 5371">
          <a:extLst>
            <a:ext uri="{FF2B5EF4-FFF2-40B4-BE49-F238E27FC236}">
              <a16:creationId xmlns:a16="http://schemas.microsoft.com/office/drawing/2014/main" id="{DE7FCFF0-7D27-43B1-BD03-54F4364B826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3" name="TextBox 5372">
          <a:extLst>
            <a:ext uri="{FF2B5EF4-FFF2-40B4-BE49-F238E27FC236}">
              <a16:creationId xmlns:a16="http://schemas.microsoft.com/office/drawing/2014/main" id="{124BA8AA-C6E1-4232-A133-F2460FF60D1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4" name="TextBox 5373">
          <a:extLst>
            <a:ext uri="{FF2B5EF4-FFF2-40B4-BE49-F238E27FC236}">
              <a16:creationId xmlns:a16="http://schemas.microsoft.com/office/drawing/2014/main" id="{A192C2CA-5DBC-4D9C-BB04-BADC5CCEC80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5" name="TextBox 5374">
          <a:extLst>
            <a:ext uri="{FF2B5EF4-FFF2-40B4-BE49-F238E27FC236}">
              <a16:creationId xmlns:a16="http://schemas.microsoft.com/office/drawing/2014/main" id="{3FCAF624-1ACF-4E6B-812B-383F76F7E2B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6" name="TextBox 5375">
          <a:extLst>
            <a:ext uri="{FF2B5EF4-FFF2-40B4-BE49-F238E27FC236}">
              <a16:creationId xmlns:a16="http://schemas.microsoft.com/office/drawing/2014/main" id="{9687929D-EF4B-42EC-AF2C-D4B94A6F693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7" name="TextBox 5376">
          <a:extLst>
            <a:ext uri="{FF2B5EF4-FFF2-40B4-BE49-F238E27FC236}">
              <a16:creationId xmlns:a16="http://schemas.microsoft.com/office/drawing/2014/main" id="{BD8B1FF5-193D-45E5-A0BD-E93401ADD09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8" name="TextBox 5377">
          <a:extLst>
            <a:ext uri="{FF2B5EF4-FFF2-40B4-BE49-F238E27FC236}">
              <a16:creationId xmlns:a16="http://schemas.microsoft.com/office/drawing/2014/main" id="{42EBC845-6DEF-4559-BB2A-A5948A02469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9" name="TextBox 5378">
          <a:extLst>
            <a:ext uri="{FF2B5EF4-FFF2-40B4-BE49-F238E27FC236}">
              <a16:creationId xmlns:a16="http://schemas.microsoft.com/office/drawing/2014/main" id="{1F83943E-822E-41DC-B4AB-39E5FDA92F2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0" name="TextBox 5379">
          <a:extLst>
            <a:ext uri="{FF2B5EF4-FFF2-40B4-BE49-F238E27FC236}">
              <a16:creationId xmlns:a16="http://schemas.microsoft.com/office/drawing/2014/main" id="{4FE9C00A-A602-4A8F-A7CF-50F58A54827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1" name="TextBox 5380">
          <a:extLst>
            <a:ext uri="{FF2B5EF4-FFF2-40B4-BE49-F238E27FC236}">
              <a16:creationId xmlns:a16="http://schemas.microsoft.com/office/drawing/2014/main" id="{3DDF3C8F-154F-433D-8672-D5FDBBF5FFF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2" name="TextBox 5381">
          <a:extLst>
            <a:ext uri="{FF2B5EF4-FFF2-40B4-BE49-F238E27FC236}">
              <a16:creationId xmlns:a16="http://schemas.microsoft.com/office/drawing/2014/main" id="{FA4B196E-051A-474B-99D6-1AB40869D95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3" name="TextBox 5382">
          <a:extLst>
            <a:ext uri="{FF2B5EF4-FFF2-40B4-BE49-F238E27FC236}">
              <a16:creationId xmlns:a16="http://schemas.microsoft.com/office/drawing/2014/main" id="{54F744F6-269D-4976-A814-5E116B7861B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4" name="TextBox 5383">
          <a:extLst>
            <a:ext uri="{FF2B5EF4-FFF2-40B4-BE49-F238E27FC236}">
              <a16:creationId xmlns:a16="http://schemas.microsoft.com/office/drawing/2014/main" id="{30E1C300-87E3-4471-A679-222A0D972FA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5" name="TextBox 5384">
          <a:extLst>
            <a:ext uri="{FF2B5EF4-FFF2-40B4-BE49-F238E27FC236}">
              <a16:creationId xmlns:a16="http://schemas.microsoft.com/office/drawing/2014/main" id="{7ADEF929-D887-47BB-B30B-F490A710DF8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6" name="TextBox 5385">
          <a:extLst>
            <a:ext uri="{FF2B5EF4-FFF2-40B4-BE49-F238E27FC236}">
              <a16:creationId xmlns:a16="http://schemas.microsoft.com/office/drawing/2014/main" id="{98911448-412C-4D6F-B63D-BA2A2441C42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7" name="TextBox 5386">
          <a:extLst>
            <a:ext uri="{FF2B5EF4-FFF2-40B4-BE49-F238E27FC236}">
              <a16:creationId xmlns:a16="http://schemas.microsoft.com/office/drawing/2014/main" id="{1E043AC6-3354-488F-BB16-5E600DBBBD5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8" name="TextBox 5387">
          <a:extLst>
            <a:ext uri="{FF2B5EF4-FFF2-40B4-BE49-F238E27FC236}">
              <a16:creationId xmlns:a16="http://schemas.microsoft.com/office/drawing/2014/main" id="{07C1523B-1643-46DB-B9D3-9E5560EACD2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9" name="TextBox 5388">
          <a:extLst>
            <a:ext uri="{FF2B5EF4-FFF2-40B4-BE49-F238E27FC236}">
              <a16:creationId xmlns:a16="http://schemas.microsoft.com/office/drawing/2014/main" id="{B9870A76-CF98-4CC7-8336-9BBB4F5A7BF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0" name="TextBox 5389">
          <a:extLst>
            <a:ext uri="{FF2B5EF4-FFF2-40B4-BE49-F238E27FC236}">
              <a16:creationId xmlns:a16="http://schemas.microsoft.com/office/drawing/2014/main" id="{B82F395F-6C7B-40E5-ABD2-A54FC889373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1" name="TextBox 5390">
          <a:extLst>
            <a:ext uri="{FF2B5EF4-FFF2-40B4-BE49-F238E27FC236}">
              <a16:creationId xmlns:a16="http://schemas.microsoft.com/office/drawing/2014/main" id="{220614D6-AA1E-4653-90A9-9269ED0464D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2" name="TextBox 5391">
          <a:extLst>
            <a:ext uri="{FF2B5EF4-FFF2-40B4-BE49-F238E27FC236}">
              <a16:creationId xmlns:a16="http://schemas.microsoft.com/office/drawing/2014/main" id="{EC903C64-48D0-48E9-A622-FFB48F7CB84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3" name="TextBox 5392">
          <a:extLst>
            <a:ext uri="{FF2B5EF4-FFF2-40B4-BE49-F238E27FC236}">
              <a16:creationId xmlns:a16="http://schemas.microsoft.com/office/drawing/2014/main" id="{A256C601-4F22-4A97-9EB9-2C31C435D42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4" name="TextBox 5393">
          <a:extLst>
            <a:ext uri="{FF2B5EF4-FFF2-40B4-BE49-F238E27FC236}">
              <a16:creationId xmlns:a16="http://schemas.microsoft.com/office/drawing/2014/main" id="{056D8D13-C20F-418B-95D2-EACF382194A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5" name="TextBox 5394">
          <a:extLst>
            <a:ext uri="{FF2B5EF4-FFF2-40B4-BE49-F238E27FC236}">
              <a16:creationId xmlns:a16="http://schemas.microsoft.com/office/drawing/2014/main" id="{57F4DD5B-8F7F-49A1-B1B3-65B46CDB716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6" name="TextBox 5395">
          <a:extLst>
            <a:ext uri="{FF2B5EF4-FFF2-40B4-BE49-F238E27FC236}">
              <a16:creationId xmlns:a16="http://schemas.microsoft.com/office/drawing/2014/main" id="{DF27FB7C-0932-4AE1-B4E4-6AD4B558476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7" name="TextBox 5396">
          <a:extLst>
            <a:ext uri="{FF2B5EF4-FFF2-40B4-BE49-F238E27FC236}">
              <a16:creationId xmlns:a16="http://schemas.microsoft.com/office/drawing/2014/main" id="{031D9A4B-005C-4822-8000-8E6AF8C61CE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8" name="TextBox 5397">
          <a:extLst>
            <a:ext uri="{FF2B5EF4-FFF2-40B4-BE49-F238E27FC236}">
              <a16:creationId xmlns:a16="http://schemas.microsoft.com/office/drawing/2014/main" id="{5BD93E53-17D8-46C7-95EE-6E769B1CF45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9" name="TextBox 5398">
          <a:extLst>
            <a:ext uri="{FF2B5EF4-FFF2-40B4-BE49-F238E27FC236}">
              <a16:creationId xmlns:a16="http://schemas.microsoft.com/office/drawing/2014/main" id="{2F7F2EE5-D45B-4ECC-AFD9-39CC2AF6176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0" name="TextBox 5399">
          <a:extLst>
            <a:ext uri="{FF2B5EF4-FFF2-40B4-BE49-F238E27FC236}">
              <a16:creationId xmlns:a16="http://schemas.microsoft.com/office/drawing/2014/main" id="{525BF2AD-5BBF-4F88-8956-AFAEA1D67EB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1" name="TextBox 5400">
          <a:extLst>
            <a:ext uri="{FF2B5EF4-FFF2-40B4-BE49-F238E27FC236}">
              <a16:creationId xmlns:a16="http://schemas.microsoft.com/office/drawing/2014/main" id="{3DB66487-D704-4E1C-B24B-7C14FB1F54A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2" name="TextBox 5401">
          <a:extLst>
            <a:ext uri="{FF2B5EF4-FFF2-40B4-BE49-F238E27FC236}">
              <a16:creationId xmlns:a16="http://schemas.microsoft.com/office/drawing/2014/main" id="{D309BD22-9105-4758-8141-9313BEF7820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3" name="TextBox 5402">
          <a:extLst>
            <a:ext uri="{FF2B5EF4-FFF2-40B4-BE49-F238E27FC236}">
              <a16:creationId xmlns:a16="http://schemas.microsoft.com/office/drawing/2014/main" id="{2DA058F1-6F88-4684-AF23-F557411FDFF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4" name="TextBox 5403">
          <a:extLst>
            <a:ext uri="{FF2B5EF4-FFF2-40B4-BE49-F238E27FC236}">
              <a16:creationId xmlns:a16="http://schemas.microsoft.com/office/drawing/2014/main" id="{B71A5737-A8A7-4F65-A22D-ABC3A889DB6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5" name="TextBox 5404">
          <a:extLst>
            <a:ext uri="{FF2B5EF4-FFF2-40B4-BE49-F238E27FC236}">
              <a16:creationId xmlns:a16="http://schemas.microsoft.com/office/drawing/2014/main" id="{41B4137C-1FB2-4776-B7D5-89855D33D29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6" name="TextBox 5405">
          <a:extLst>
            <a:ext uri="{FF2B5EF4-FFF2-40B4-BE49-F238E27FC236}">
              <a16:creationId xmlns:a16="http://schemas.microsoft.com/office/drawing/2014/main" id="{6183C37F-4CD1-4601-BA56-5502D53C482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7" name="TextBox 5406">
          <a:extLst>
            <a:ext uri="{FF2B5EF4-FFF2-40B4-BE49-F238E27FC236}">
              <a16:creationId xmlns:a16="http://schemas.microsoft.com/office/drawing/2014/main" id="{C39A61C4-7525-4A48-92E5-5AD1B1367F0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8" name="TextBox 5407">
          <a:extLst>
            <a:ext uri="{FF2B5EF4-FFF2-40B4-BE49-F238E27FC236}">
              <a16:creationId xmlns:a16="http://schemas.microsoft.com/office/drawing/2014/main" id="{AF67E278-1B7B-431C-8405-AAEE3FEE6D0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9" name="TextBox 5408">
          <a:extLst>
            <a:ext uri="{FF2B5EF4-FFF2-40B4-BE49-F238E27FC236}">
              <a16:creationId xmlns:a16="http://schemas.microsoft.com/office/drawing/2014/main" id="{A56F28DA-EAA9-4208-9BAE-F15ECE2BE42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0" name="TextBox 5409">
          <a:extLst>
            <a:ext uri="{FF2B5EF4-FFF2-40B4-BE49-F238E27FC236}">
              <a16:creationId xmlns:a16="http://schemas.microsoft.com/office/drawing/2014/main" id="{558E204B-F07B-4076-B8A8-DE9762B30F0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1" name="TextBox 5410">
          <a:extLst>
            <a:ext uri="{FF2B5EF4-FFF2-40B4-BE49-F238E27FC236}">
              <a16:creationId xmlns:a16="http://schemas.microsoft.com/office/drawing/2014/main" id="{96463022-4716-41C8-9552-B6FF97A811E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2" name="TextBox 5411">
          <a:extLst>
            <a:ext uri="{FF2B5EF4-FFF2-40B4-BE49-F238E27FC236}">
              <a16:creationId xmlns:a16="http://schemas.microsoft.com/office/drawing/2014/main" id="{2A0070BA-CA3C-429B-9149-B961CC58A82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3" name="TextBox 5412">
          <a:extLst>
            <a:ext uri="{FF2B5EF4-FFF2-40B4-BE49-F238E27FC236}">
              <a16:creationId xmlns:a16="http://schemas.microsoft.com/office/drawing/2014/main" id="{156D659F-D340-40DA-8E51-5FB60D610BB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4" name="TextBox 5413">
          <a:extLst>
            <a:ext uri="{FF2B5EF4-FFF2-40B4-BE49-F238E27FC236}">
              <a16:creationId xmlns:a16="http://schemas.microsoft.com/office/drawing/2014/main" id="{FC382768-258D-403C-86AD-BC392BB28B5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5" name="TextBox 5414">
          <a:extLst>
            <a:ext uri="{FF2B5EF4-FFF2-40B4-BE49-F238E27FC236}">
              <a16:creationId xmlns:a16="http://schemas.microsoft.com/office/drawing/2014/main" id="{0A98F089-F411-4090-A87E-E7F0E62EBEA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6" name="TextBox 5415">
          <a:extLst>
            <a:ext uri="{FF2B5EF4-FFF2-40B4-BE49-F238E27FC236}">
              <a16:creationId xmlns:a16="http://schemas.microsoft.com/office/drawing/2014/main" id="{F9C0B603-E6AA-4AEE-9B38-264EF521189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7" name="TextBox 5416">
          <a:extLst>
            <a:ext uri="{FF2B5EF4-FFF2-40B4-BE49-F238E27FC236}">
              <a16:creationId xmlns:a16="http://schemas.microsoft.com/office/drawing/2014/main" id="{E0176A40-8729-4C63-BC0F-21D3B5D3684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8" name="TextBox 5417">
          <a:extLst>
            <a:ext uri="{FF2B5EF4-FFF2-40B4-BE49-F238E27FC236}">
              <a16:creationId xmlns:a16="http://schemas.microsoft.com/office/drawing/2014/main" id="{036BE134-4B83-4D2C-ABF8-D3C44364FA3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9" name="TextBox 5418">
          <a:extLst>
            <a:ext uri="{FF2B5EF4-FFF2-40B4-BE49-F238E27FC236}">
              <a16:creationId xmlns:a16="http://schemas.microsoft.com/office/drawing/2014/main" id="{9EA0DE4D-C74C-4FBE-971D-8EA77C46E43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0" name="TextBox 5419">
          <a:extLst>
            <a:ext uri="{FF2B5EF4-FFF2-40B4-BE49-F238E27FC236}">
              <a16:creationId xmlns:a16="http://schemas.microsoft.com/office/drawing/2014/main" id="{10951790-A200-4605-94D4-42089239DA1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1" name="TextBox 5420">
          <a:extLst>
            <a:ext uri="{FF2B5EF4-FFF2-40B4-BE49-F238E27FC236}">
              <a16:creationId xmlns:a16="http://schemas.microsoft.com/office/drawing/2014/main" id="{DD7EF5E6-A194-48DC-82D5-7F6A0EE1AAD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2" name="TextBox 5421">
          <a:extLst>
            <a:ext uri="{FF2B5EF4-FFF2-40B4-BE49-F238E27FC236}">
              <a16:creationId xmlns:a16="http://schemas.microsoft.com/office/drawing/2014/main" id="{2893A717-9262-4616-A3DD-392470D5DB2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3" name="TextBox 5422">
          <a:extLst>
            <a:ext uri="{FF2B5EF4-FFF2-40B4-BE49-F238E27FC236}">
              <a16:creationId xmlns:a16="http://schemas.microsoft.com/office/drawing/2014/main" id="{46C05434-F2B4-4C36-BDF0-CAD87C4EF68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4" name="TextBox 5423">
          <a:extLst>
            <a:ext uri="{FF2B5EF4-FFF2-40B4-BE49-F238E27FC236}">
              <a16:creationId xmlns:a16="http://schemas.microsoft.com/office/drawing/2014/main" id="{5377CA1A-46C1-49EF-AFD5-42B5FBCE93D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5" name="TextBox 5424">
          <a:extLst>
            <a:ext uri="{FF2B5EF4-FFF2-40B4-BE49-F238E27FC236}">
              <a16:creationId xmlns:a16="http://schemas.microsoft.com/office/drawing/2014/main" id="{9FA2AC81-F6C6-43B4-A370-40F28239E8E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6" name="TextBox 5425">
          <a:extLst>
            <a:ext uri="{FF2B5EF4-FFF2-40B4-BE49-F238E27FC236}">
              <a16:creationId xmlns:a16="http://schemas.microsoft.com/office/drawing/2014/main" id="{99A0765F-DD51-4D93-9FD9-49F6B636489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7" name="TextBox 5426">
          <a:extLst>
            <a:ext uri="{FF2B5EF4-FFF2-40B4-BE49-F238E27FC236}">
              <a16:creationId xmlns:a16="http://schemas.microsoft.com/office/drawing/2014/main" id="{5DB2CF8C-649D-4650-961B-5D7BDF068D8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8" name="TextBox 5427">
          <a:extLst>
            <a:ext uri="{FF2B5EF4-FFF2-40B4-BE49-F238E27FC236}">
              <a16:creationId xmlns:a16="http://schemas.microsoft.com/office/drawing/2014/main" id="{6384F5E4-C144-49F7-AD00-2313DA72599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9" name="TextBox 5428">
          <a:extLst>
            <a:ext uri="{FF2B5EF4-FFF2-40B4-BE49-F238E27FC236}">
              <a16:creationId xmlns:a16="http://schemas.microsoft.com/office/drawing/2014/main" id="{D14788CE-4B2B-47BE-BCAC-974B7F5A29C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0" name="TextBox 5429">
          <a:extLst>
            <a:ext uri="{FF2B5EF4-FFF2-40B4-BE49-F238E27FC236}">
              <a16:creationId xmlns:a16="http://schemas.microsoft.com/office/drawing/2014/main" id="{8CEBC48D-16DC-4409-B695-1B442BB6CCE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1" name="TextBox 5430">
          <a:extLst>
            <a:ext uri="{FF2B5EF4-FFF2-40B4-BE49-F238E27FC236}">
              <a16:creationId xmlns:a16="http://schemas.microsoft.com/office/drawing/2014/main" id="{CBEFFC66-72E1-4F35-9DC3-1FCCF982A9C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2" name="TextBox 5431">
          <a:extLst>
            <a:ext uri="{FF2B5EF4-FFF2-40B4-BE49-F238E27FC236}">
              <a16:creationId xmlns:a16="http://schemas.microsoft.com/office/drawing/2014/main" id="{C13FE53B-F810-483F-AE69-6341F0C829B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3" name="TextBox 5432">
          <a:extLst>
            <a:ext uri="{FF2B5EF4-FFF2-40B4-BE49-F238E27FC236}">
              <a16:creationId xmlns:a16="http://schemas.microsoft.com/office/drawing/2014/main" id="{BA0C4986-0F62-4D20-BB62-A87AE3B2795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4" name="TextBox 5433">
          <a:extLst>
            <a:ext uri="{FF2B5EF4-FFF2-40B4-BE49-F238E27FC236}">
              <a16:creationId xmlns:a16="http://schemas.microsoft.com/office/drawing/2014/main" id="{A8C4958F-38B0-410C-9995-B4238BCAF05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5" name="TextBox 5434">
          <a:extLst>
            <a:ext uri="{FF2B5EF4-FFF2-40B4-BE49-F238E27FC236}">
              <a16:creationId xmlns:a16="http://schemas.microsoft.com/office/drawing/2014/main" id="{702FE9A6-8DB6-4B88-8F19-ACB4148E38A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6" name="TextBox 5435">
          <a:extLst>
            <a:ext uri="{FF2B5EF4-FFF2-40B4-BE49-F238E27FC236}">
              <a16:creationId xmlns:a16="http://schemas.microsoft.com/office/drawing/2014/main" id="{02C6F0CC-99C9-4E96-BECB-5DED1FDDFA5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7" name="TextBox 5436">
          <a:extLst>
            <a:ext uri="{FF2B5EF4-FFF2-40B4-BE49-F238E27FC236}">
              <a16:creationId xmlns:a16="http://schemas.microsoft.com/office/drawing/2014/main" id="{34395CF2-5A65-4F76-8310-CF9C67D4099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8" name="TextBox 5437">
          <a:extLst>
            <a:ext uri="{FF2B5EF4-FFF2-40B4-BE49-F238E27FC236}">
              <a16:creationId xmlns:a16="http://schemas.microsoft.com/office/drawing/2014/main" id="{EF225DB4-C6ED-4180-BF0B-05A22758F62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9" name="TextBox 5438">
          <a:extLst>
            <a:ext uri="{FF2B5EF4-FFF2-40B4-BE49-F238E27FC236}">
              <a16:creationId xmlns:a16="http://schemas.microsoft.com/office/drawing/2014/main" id="{D06E233B-17D0-454E-B092-8F43FCFF7B5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0" name="TextBox 5439">
          <a:extLst>
            <a:ext uri="{FF2B5EF4-FFF2-40B4-BE49-F238E27FC236}">
              <a16:creationId xmlns:a16="http://schemas.microsoft.com/office/drawing/2014/main" id="{A3B511AA-1C7B-4020-8116-56C057E5E03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1" name="TextBox 5440">
          <a:extLst>
            <a:ext uri="{FF2B5EF4-FFF2-40B4-BE49-F238E27FC236}">
              <a16:creationId xmlns:a16="http://schemas.microsoft.com/office/drawing/2014/main" id="{091021B3-7960-4648-A30B-F585177EC55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2" name="TextBox 5441">
          <a:extLst>
            <a:ext uri="{FF2B5EF4-FFF2-40B4-BE49-F238E27FC236}">
              <a16:creationId xmlns:a16="http://schemas.microsoft.com/office/drawing/2014/main" id="{199EA4AC-30B9-4FDB-9947-2019656E152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3" name="TextBox 5442">
          <a:extLst>
            <a:ext uri="{FF2B5EF4-FFF2-40B4-BE49-F238E27FC236}">
              <a16:creationId xmlns:a16="http://schemas.microsoft.com/office/drawing/2014/main" id="{A2E83C67-17CE-4717-A46F-EF5AEECB796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4" name="TextBox 5443">
          <a:extLst>
            <a:ext uri="{FF2B5EF4-FFF2-40B4-BE49-F238E27FC236}">
              <a16:creationId xmlns:a16="http://schemas.microsoft.com/office/drawing/2014/main" id="{0BC700E9-2568-4C45-9905-B22741FC4A2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5" name="TextBox 5444">
          <a:extLst>
            <a:ext uri="{FF2B5EF4-FFF2-40B4-BE49-F238E27FC236}">
              <a16:creationId xmlns:a16="http://schemas.microsoft.com/office/drawing/2014/main" id="{9466BBB6-4A0E-43BB-994B-AD70BFD4A22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6" name="TextBox 5445">
          <a:extLst>
            <a:ext uri="{FF2B5EF4-FFF2-40B4-BE49-F238E27FC236}">
              <a16:creationId xmlns:a16="http://schemas.microsoft.com/office/drawing/2014/main" id="{AFE17246-4D38-41AA-8C91-1F6DC72B11D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7" name="TextBox 5446">
          <a:extLst>
            <a:ext uri="{FF2B5EF4-FFF2-40B4-BE49-F238E27FC236}">
              <a16:creationId xmlns:a16="http://schemas.microsoft.com/office/drawing/2014/main" id="{E7DD60A6-7CAA-4A49-8A59-A24973B2406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8" name="TextBox 5447">
          <a:extLst>
            <a:ext uri="{FF2B5EF4-FFF2-40B4-BE49-F238E27FC236}">
              <a16:creationId xmlns:a16="http://schemas.microsoft.com/office/drawing/2014/main" id="{357EA9AF-B36F-4EE2-98B1-95DD9850411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9" name="TextBox 5448">
          <a:extLst>
            <a:ext uri="{FF2B5EF4-FFF2-40B4-BE49-F238E27FC236}">
              <a16:creationId xmlns:a16="http://schemas.microsoft.com/office/drawing/2014/main" id="{B43C3614-F68F-41BC-8DE8-DEB90D4B45B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0" name="TextBox 5449">
          <a:extLst>
            <a:ext uri="{FF2B5EF4-FFF2-40B4-BE49-F238E27FC236}">
              <a16:creationId xmlns:a16="http://schemas.microsoft.com/office/drawing/2014/main" id="{28A1FFFC-882C-4D23-A62C-42BA939508D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1" name="TextBox 5450">
          <a:extLst>
            <a:ext uri="{FF2B5EF4-FFF2-40B4-BE49-F238E27FC236}">
              <a16:creationId xmlns:a16="http://schemas.microsoft.com/office/drawing/2014/main" id="{64D91B65-A658-41A5-8E62-5EFF42D30A5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2" name="TextBox 5451">
          <a:extLst>
            <a:ext uri="{FF2B5EF4-FFF2-40B4-BE49-F238E27FC236}">
              <a16:creationId xmlns:a16="http://schemas.microsoft.com/office/drawing/2014/main" id="{28817082-0291-465E-9DEE-76C765B53C7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3" name="TextBox 5452">
          <a:extLst>
            <a:ext uri="{FF2B5EF4-FFF2-40B4-BE49-F238E27FC236}">
              <a16:creationId xmlns:a16="http://schemas.microsoft.com/office/drawing/2014/main" id="{551B13E2-B880-478C-AC9D-DBD358CD3F7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4" name="TextBox 5453">
          <a:extLst>
            <a:ext uri="{FF2B5EF4-FFF2-40B4-BE49-F238E27FC236}">
              <a16:creationId xmlns:a16="http://schemas.microsoft.com/office/drawing/2014/main" id="{B1E3949C-B7BB-4B59-8515-3167BCB72E8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5" name="TextBox 5454">
          <a:extLst>
            <a:ext uri="{FF2B5EF4-FFF2-40B4-BE49-F238E27FC236}">
              <a16:creationId xmlns:a16="http://schemas.microsoft.com/office/drawing/2014/main" id="{59E4F69B-0E54-49E8-85DC-0119CDB4877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6" name="TextBox 5455">
          <a:extLst>
            <a:ext uri="{FF2B5EF4-FFF2-40B4-BE49-F238E27FC236}">
              <a16:creationId xmlns:a16="http://schemas.microsoft.com/office/drawing/2014/main" id="{74C29DFB-F390-43E9-BCD1-77066B9BCB4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7" name="TextBox 5456">
          <a:extLst>
            <a:ext uri="{FF2B5EF4-FFF2-40B4-BE49-F238E27FC236}">
              <a16:creationId xmlns:a16="http://schemas.microsoft.com/office/drawing/2014/main" id="{8C24D891-B921-4727-8381-11543068099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8" name="TextBox 5457">
          <a:extLst>
            <a:ext uri="{FF2B5EF4-FFF2-40B4-BE49-F238E27FC236}">
              <a16:creationId xmlns:a16="http://schemas.microsoft.com/office/drawing/2014/main" id="{FC9DB73A-D15B-4F7B-95A0-661D3C0B6A9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9" name="TextBox 5458">
          <a:extLst>
            <a:ext uri="{FF2B5EF4-FFF2-40B4-BE49-F238E27FC236}">
              <a16:creationId xmlns:a16="http://schemas.microsoft.com/office/drawing/2014/main" id="{F59E83BB-ECA7-4E4D-BB01-C139D3CCE84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0" name="TextBox 5459">
          <a:extLst>
            <a:ext uri="{FF2B5EF4-FFF2-40B4-BE49-F238E27FC236}">
              <a16:creationId xmlns:a16="http://schemas.microsoft.com/office/drawing/2014/main" id="{B57EBA3F-3406-42D5-90E5-3676F78F7B0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1" name="TextBox 5460">
          <a:extLst>
            <a:ext uri="{FF2B5EF4-FFF2-40B4-BE49-F238E27FC236}">
              <a16:creationId xmlns:a16="http://schemas.microsoft.com/office/drawing/2014/main" id="{47EC9209-8E82-47EC-BB08-D3131EECEFC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2" name="TextBox 5461">
          <a:extLst>
            <a:ext uri="{FF2B5EF4-FFF2-40B4-BE49-F238E27FC236}">
              <a16:creationId xmlns:a16="http://schemas.microsoft.com/office/drawing/2014/main" id="{96E2348D-5C97-463D-BD6F-7E0D72F96BB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3" name="TextBox 5462">
          <a:extLst>
            <a:ext uri="{FF2B5EF4-FFF2-40B4-BE49-F238E27FC236}">
              <a16:creationId xmlns:a16="http://schemas.microsoft.com/office/drawing/2014/main" id="{150C0B37-8608-4177-B2F0-A2044A986AC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4" name="TextBox 5463">
          <a:extLst>
            <a:ext uri="{FF2B5EF4-FFF2-40B4-BE49-F238E27FC236}">
              <a16:creationId xmlns:a16="http://schemas.microsoft.com/office/drawing/2014/main" id="{C8E917D9-49BE-4497-B8F5-53661689886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5" name="TextBox 5464">
          <a:extLst>
            <a:ext uri="{FF2B5EF4-FFF2-40B4-BE49-F238E27FC236}">
              <a16:creationId xmlns:a16="http://schemas.microsoft.com/office/drawing/2014/main" id="{4E1BD6B2-1536-4151-A2FF-EBA746B0E2C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6" name="TextBox 5465">
          <a:extLst>
            <a:ext uri="{FF2B5EF4-FFF2-40B4-BE49-F238E27FC236}">
              <a16:creationId xmlns:a16="http://schemas.microsoft.com/office/drawing/2014/main" id="{C3F21396-9A03-4D34-B01C-425EFA6CAAF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7" name="TextBox 5466">
          <a:extLst>
            <a:ext uri="{FF2B5EF4-FFF2-40B4-BE49-F238E27FC236}">
              <a16:creationId xmlns:a16="http://schemas.microsoft.com/office/drawing/2014/main" id="{F945DFDF-E003-4DC7-90F6-31E0D1A1529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8" name="TextBox 5467">
          <a:extLst>
            <a:ext uri="{FF2B5EF4-FFF2-40B4-BE49-F238E27FC236}">
              <a16:creationId xmlns:a16="http://schemas.microsoft.com/office/drawing/2014/main" id="{AFDB4E06-BD89-4FF3-B3C7-E56C0C02CF9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9" name="TextBox 5468">
          <a:extLst>
            <a:ext uri="{FF2B5EF4-FFF2-40B4-BE49-F238E27FC236}">
              <a16:creationId xmlns:a16="http://schemas.microsoft.com/office/drawing/2014/main" id="{40D118A7-C3B6-4E50-A0AD-00CBA02B87E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0" name="TextBox 5469">
          <a:extLst>
            <a:ext uri="{FF2B5EF4-FFF2-40B4-BE49-F238E27FC236}">
              <a16:creationId xmlns:a16="http://schemas.microsoft.com/office/drawing/2014/main" id="{4A741E5C-30D6-42E6-9225-4DD8B1D68F8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1" name="TextBox 5470">
          <a:extLst>
            <a:ext uri="{FF2B5EF4-FFF2-40B4-BE49-F238E27FC236}">
              <a16:creationId xmlns:a16="http://schemas.microsoft.com/office/drawing/2014/main" id="{B094C955-BE0C-49B6-B5AB-D0CF00A97B1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2" name="TextBox 5471">
          <a:extLst>
            <a:ext uri="{FF2B5EF4-FFF2-40B4-BE49-F238E27FC236}">
              <a16:creationId xmlns:a16="http://schemas.microsoft.com/office/drawing/2014/main" id="{F0403F02-694A-43CB-9834-FA67A00F74E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3" name="TextBox 5472">
          <a:extLst>
            <a:ext uri="{FF2B5EF4-FFF2-40B4-BE49-F238E27FC236}">
              <a16:creationId xmlns:a16="http://schemas.microsoft.com/office/drawing/2014/main" id="{C3D55A02-D210-47B4-9B10-7AB2C08DC82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4" name="TextBox 5473">
          <a:extLst>
            <a:ext uri="{FF2B5EF4-FFF2-40B4-BE49-F238E27FC236}">
              <a16:creationId xmlns:a16="http://schemas.microsoft.com/office/drawing/2014/main" id="{A84DD70A-7104-42EA-B702-E83980D8C29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5" name="TextBox 5474">
          <a:extLst>
            <a:ext uri="{FF2B5EF4-FFF2-40B4-BE49-F238E27FC236}">
              <a16:creationId xmlns:a16="http://schemas.microsoft.com/office/drawing/2014/main" id="{4A80F950-9A06-4D39-959A-59115895979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6" name="TextBox 5475">
          <a:extLst>
            <a:ext uri="{FF2B5EF4-FFF2-40B4-BE49-F238E27FC236}">
              <a16:creationId xmlns:a16="http://schemas.microsoft.com/office/drawing/2014/main" id="{CF266B43-2F7A-4902-999F-A293915A181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7" name="TextBox 5476">
          <a:extLst>
            <a:ext uri="{FF2B5EF4-FFF2-40B4-BE49-F238E27FC236}">
              <a16:creationId xmlns:a16="http://schemas.microsoft.com/office/drawing/2014/main" id="{9F4CDD23-581A-4025-AB97-58BE235A227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8" name="TextBox 5477">
          <a:extLst>
            <a:ext uri="{FF2B5EF4-FFF2-40B4-BE49-F238E27FC236}">
              <a16:creationId xmlns:a16="http://schemas.microsoft.com/office/drawing/2014/main" id="{C678D237-F4DD-4562-9B15-5EC9BBD38BC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9" name="TextBox 5478">
          <a:extLst>
            <a:ext uri="{FF2B5EF4-FFF2-40B4-BE49-F238E27FC236}">
              <a16:creationId xmlns:a16="http://schemas.microsoft.com/office/drawing/2014/main" id="{0EE91281-8D29-47F7-8851-4016502DBC6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0" name="TextBox 5479">
          <a:extLst>
            <a:ext uri="{FF2B5EF4-FFF2-40B4-BE49-F238E27FC236}">
              <a16:creationId xmlns:a16="http://schemas.microsoft.com/office/drawing/2014/main" id="{D3DD61E0-5B45-495C-839F-79B0AF60BCF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1" name="TextBox 5480">
          <a:extLst>
            <a:ext uri="{FF2B5EF4-FFF2-40B4-BE49-F238E27FC236}">
              <a16:creationId xmlns:a16="http://schemas.microsoft.com/office/drawing/2014/main" id="{929097CE-C0EB-4BFF-8450-A809B2F6AA0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2" name="TextBox 5481">
          <a:extLst>
            <a:ext uri="{FF2B5EF4-FFF2-40B4-BE49-F238E27FC236}">
              <a16:creationId xmlns:a16="http://schemas.microsoft.com/office/drawing/2014/main" id="{FBB94589-5482-44CC-9340-1D4A6D3421C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3" name="TextBox 5482">
          <a:extLst>
            <a:ext uri="{FF2B5EF4-FFF2-40B4-BE49-F238E27FC236}">
              <a16:creationId xmlns:a16="http://schemas.microsoft.com/office/drawing/2014/main" id="{8EFA84EA-6EB6-478A-A870-4F46D063458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4" name="TextBox 5483">
          <a:extLst>
            <a:ext uri="{FF2B5EF4-FFF2-40B4-BE49-F238E27FC236}">
              <a16:creationId xmlns:a16="http://schemas.microsoft.com/office/drawing/2014/main" id="{7D142EFB-52A3-4C09-A3B6-E0960723E9B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5" name="TextBox 5484">
          <a:extLst>
            <a:ext uri="{FF2B5EF4-FFF2-40B4-BE49-F238E27FC236}">
              <a16:creationId xmlns:a16="http://schemas.microsoft.com/office/drawing/2014/main" id="{689BF2E5-3DCA-43DD-9FB5-BC7FD3AC4A1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6" name="TextBox 5485">
          <a:extLst>
            <a:ext uri="{FF2B5EF4-FFF2-40B4-BE49-F238E27FC236}">
              <a16:creationId xmlns:a16="http://schemas.microsoft.com/office/drawing/2014/main" id="{70C26D06-C522-4E10-920F-8C78BFDAFA3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7" name="TextBox 5486">
          <a:extLst>
            <a:ext uri="{FF2B5EF4-FFF2-40B4-BE49-F238E27FC236}">
              <a16:creationId xmlns:a16="http://schemas.microsoft.com/office/drawing/2014/main" id="{475A4E23-32DC-4AB8-8A9A-7F18E524BE1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8" name="TextBox 5487">
          <a:extLst>
            <a:ext uri="{FF2B5EF4-FFF2-40B4-BE49-F238E27FC236}">
              <a16:creationId xmlns:a16="http://schemas.microsoft.com/office/drawing/2014/main" id="{CB3792EC-B2E3-4592-84BF-6FDA0248179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9" name="TextBox 5488">
          <a:extLst>
            <a:ext uri="{FF2B5EF4-FFF2-40B4-BE49-F238E27FC236}">
              <a16:creationId xmlns:a16="http://schemas.microsoft.com/office/drawing/2014/main" id="{D0FE45AB-097A-4FDC-997C-5C7B3FDB10B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0" name="TextBox 5489">
          <a:extLst>
            <a:ext uri="{FF2B5EF4-FFF2-40B4-BE49-F238E27FC236}">
              <a16:creationId xmlns:a16="http://schemas.microsoft.com/office/drawing/2014/main" id="{961ACAF2-A2D7-45BB-9631-41A17F48B94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1" name="TextBox 5490">
          <a:extLst>
            <a:ext uri="{FF2B5EF4-FFF2-40B4-BE49-F238E27FC236}">
              <a16:creationId xmlns:a16="http://schemas.microsoft.com/office/drawing/2014/main" id="{D7F6A8E3-A7CE-4F41-ABA1-0A17FDC92CD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2" name="TextBox 5491">
          <a:extLst>
            <a:ext uri="{FF2B5EF4-FFF2-40B4-BE49-F238E27FC236}">
              <a16:creationId xmlns:a16="http://schemas.microsoft.com/office/drawing/2014/main" id="{B16DFC8D-C65E-455C-8B65-DA6AB3F0673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3" name="TextBox 5492">
          <a:extLst>
            <a:ext uri="{FF2B5EF4-FFF2-40B4-BE49-F238E27FC236}">
              <a16:creationId xmlns:a16="http://schemas.microsoft.com/office/drawing/2014/main" id="{EB11B6E6-EA3B-4112-BAD6-A0612476667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4" name="TextBox 5493">
          <a:extLst>
            <a:ext uri="{FF2B5EF4-FFF2-40B4-BE49-F238E27FC236}">
              <a16:creationId xmlns:a16="http://schemas.microsoft.com/office/drawing/2014/main" id="{32327B1D-FBB6-4A33-9F8D-3DC2BE98865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5" name="TextBox 5494">
          <a:extLst>
            <a:ext uri="{FF2B5EF4-FFF2-40B4-BE49-F238E27FC236}">
              <a16:creationId xmlns:a16="http://schemas.microsoft.com/office/drawing/2014/main" id="{17253F62-0524-46FC-B9DF-BB7E6DB68FD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6" name="TextBox 5495">
          <a:extLst>
            <a:ext uri="{FF2B5EF4-FFF2-40B4-BE49-F238E27FC236}">
              <a16:creationId xmlns:a16="http://schemas.microsoft.com/office/drawing/2014/main" id="{3497105E-E56D-46D6-A493-546C54D1D30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7" name="TextBox 5496">
          <a:extLst>
            <a:ext uri="{FF2B5EF4-FFF2-40B4-BE49-F238E27FC236}">
              <a16:creationId xmlns:a16="http://schemas.microsoft.com/office/drawing/2014/main" id="{8C9C48A2-8ABE-41EC-B5CF-10A62DF771E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8" name="TextBox 5497">
          <a:extLst>
            <a:ext uri="{FF2B5EF4-FFF2-40B4-BE49-F238E27FC236}">
              <a16:creationId xmlns:a16="http://schemas.microsoft.com/office/drawing/2014/main" id="{74CBE22B-8E8D-4F17-AF99-9FA78691A8A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9" name="TextBox 5498">
          <a:extLst>
            <a:ext uri="{FF2B5EF4-FFF2-40B4-BE49-F238E27FC236}">
              <a16:creationId xmlns:a16="http://schemas.microsoft.com/office/drawing/2014/main" id="{FCFF6F04-E6FF-461A-9CA0-1CD115958B5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0" name="TextBox 5499">
          <a:extLst>
            <a:ext uri="{FF2B5EF4-FFF2-40B4-BE49-F238E27FC236}">
              <a16:creationId xmlns:a16="http://schemas.microsoft.com/office/drawing/2014/main" id="{8D2957FA-29DF-4A57-89BB-3FA07A92BD2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1" name="TextBox 5500">
          <a:extLst>
            <a:ext uri="{FF2B5EF4-FFF2-40B4-BE49-F238E27FC236}">
              <a16:creationId xmlns:a16="http://schemas.microsoft.com/office/drawing/2014/main" id="{D868C28C-001C-44B6-AAD8-DF34AA999C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2" name="TextBox 5501">
          <a:extLst>
            <a:ext uri="{FF2B5EF4-FFF2-40B4-BE49-F238E27FC236}">
              <a16:creationId xmlns:a16="http://schemas.microsoft.com/office/drawing/2014/main" id="{AD9BACED-5E50-4389-A7F7-4D0FC9A73C3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3" name="TextBox 5502">
          <a:extLst>
            <a:ext uri="{FF2B5EF4-FFF2-40B4-BE49-F238E27FC236}">
              <a16:creationId xmlns:a16="http://schemas.microsoft.com/office/drawing/2014/main" id="{194EDAFB-FF6E-4BE5-B4D2-6B36BF9E775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4" name="TextBox 5503">
          <a:extLst>
            <a:ext uri="{FF2B5EF4-FFF2-40B4-BE49-F238E27FC236}">
              <a16:creationId xmlns:a16="http://schemas.microsoft.com/office/drawing/2014/main" id="{6EE992EB-7D57-484E-B1BE-3BED1C8021E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5" name="TextBox 5504">
          <a:extLst>
            <a:ext uri="{FF2B5EF4-FFF2-40B4-BE49-F238E27FC236}">
              <a16:creationId xmlns:a16="http://schemas.microsoft.com/office/drawing/2014/main" id="{E277A6F3-5DBF-4244-995D-860154EF657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6" name="TextBox 5505">
          <a:extLst>
            <a:ext uri="{FF2B5EF4-FFF2-40B4-BE49-F238E27FC236}">
              <a16:creationId xmlns:a16="http://schemas.microsoft.com/office/drawing/2014/main" id="{CA0DB26D-B993-4351-A663-2FE7C2FE5BD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7" name="TextBox 5506">
          <a:extLst>
            <a:ext uri="{FF2B5EF4-FFF2-40B4-BE49-F238E27FC236}">
              <a16:creationId xmlns:a16="http://schemas.microsoft.com/office/drawing/2014/main" id="{9A152E1D-F08E-45E0-A640-509900F69EB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8" name="TextBox 5507">
          <a:extLst>
            <a:ext uri="{FF2B5EF4-FFF2-40B4-BE49-F238E27FC236}">
              <a16:creationId xmlns:a16="http://schemas.microsoft.com/office/drawing/2014/main" id="{9C3BC446-110C-45E5-AAE1-8F299BD0C8A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9" name="TextBox 5508">
          <a:extLst>
            <a:ext uri="{FF2B5EF4-FFF2-40B4-BE49-F238E27FC236}">
              <a16:creationId xmlns:a16="http://schemas.microsoft.com/office/drawing/2014/main" id="{E7A78325-658D-485F-924B-B16CEED1013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0" name="TextBox 5509">
          <a:extLst>
            <a:ext uri="{FF2B5EF4-FFF2-40B4-BE49-F238E27FC236}">
              <a16:creationId xmlns:a16="http://schemas.microsoft.com/office/drawing/2014/main" id="{B4C1CDFF-FC2C-4B9E-B990-3F82615E3FD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1" name="TextBox 5510">
          <a:extLst>
            <a:ext uri="{FF2B5EF4-FFF2-40B4-BE49-F238E27FC236}">
              <a16:creationId xmlns:a16="http://schemas.microsoft.com/office/drawing/2014/main" id="{14D700F8-760B-4CD1-989A-1DDDC238EB4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2" name="TextBox 5511">
          <a:extLst>
            <a:ext uri="{FF2B5EF4-FFF2-40B4-BE49-F238E27FC236}">
              <a16:creationId xmlns:a16="http://schemas.microsoft.com/office/drawing/2014/main" id="{FBAD7AEE-5B7F-4E62-B6C6-9EFF424D099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3" name="TextBox 5512">
          <a:extLst>
            <a:ext uri="{FF2B5EF4-FFF2-40B4-BE49-F238E27FC236}">
              <a16:creationId xmlns:a16="http://schemas.microsoft.com/office/drawing/2014/main" id="{2B636D83-2F39-43F7-896D-5E0FDFE71CB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4" name="TextBox 5513">
          <a:extLst>
            <a:ext uri="{FF2B5EF4-FFF2-40B4-BE49-F238E27FC236}">
              <a16:creationId xmlns:a16="http://schemas.microsoft.com/office/drawing/2014/main" id="{128FF943-FC85-42CE-9150-4A3D6DBCF2D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5" name="TextBox 5514">
          <a:extLst>
            <a:ext uri="{FF2B5EF4-FFF2-40B4-BE49-F238E27FC236}">
              <a16:creationId xmlns:a16="http://schemas.microsoft.com/office/drawing/2014/main" id="{60584A6B-2F2B-40D8-968A-262B365E3DF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6" name="TextBox 5515">
          <a:extLst>
            <a:ext uri="{FF2B5EF4-FFF2-40B4-BE49-F238E27FC236}">
              <a16:creationId xmlns:a16="http://schemas.microsoft.com/office/drawing/2014/main" id="{ABCDA506-CA57-4264-A4F5-ECD2E24CE00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7" name="TextBox 5516">
          <a:extLst>
            <a:ext uri="{FF2B5EF4-FFF2-40B4-BE49-F238E27FC236}">
              <a16:creationId xmlns:a16="http://schemas.microsoft.com/office/drawing/2014/main" id="{D4D8EEFF-B864-4735-8C02-0AC2A08FFB8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8" name="TextBox 5517">
          <a:extLst>
            <a:ext uri="{FF2B5EF4-FFF2-40B4-BE49-F238E27FC236}">
              <a16:creationId xmlns:a16="http://schemas.microsoft.com/office/drawing/2014/main" id="{AC2F01A5-7108-41F1-B124-C11F8E41B6A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9" name="TextBox 5518">
          <a:extLst>
            <a:ext uri="{FF2B5EF4-FFF2-40B4-BE49-F238E27FC236}">
              <a16:creationId xmlns:a16="http://schemas.microsoft.com/office/drawing/2014/main" id="{839531C6-C0D2-4D96-A572-A13F2CB9DA5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0" name="TextBox 5519">
          <a:extLst>
            <a:ext uri="{FF2B5EF4-FFF2-40B4-BE49-F238E27FC236}">
              <a16:creationId xmlns:a16="http://schemas.microsoft.com/office/drawing/2014/main" id="{5ACA955D-1FF4-4905-94D3-18A159220AA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1" name="TextBox 5520">
          <a:extLst>
            <a:ext uri="{FF2B5EF4-FFF2-40B4-BE49-F238E27FC236}">
              <a16:creationId xmlns:a16="http://schemas.microsoft.com/office/drawing/2014/main" id="{A1AF26D0-8448-460B-94A9-42C0E6F9FF7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2" name="TextBox 5521">
          <a:extLst>
            <a:ext uri="{FF2B5EF4-FFF2-40B4-BE49-F238E27FC236}">
              <a16:creationId xmlns:a16="http://schemas.microsoft.com/office/drawing/2014/main" id="{C3B4639D-40A5-45E8-BEDA-128A6890EF0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3" name="TextBox 5522">
          <a:extLst>
            <a:ext uri="{FF2B5EF4-FFF2-40B4-BE49-F238E27FC236}">
              <a16:creationId xmlns:a16="http://schemas.microsoft.com/office/drawing/2014/main" id="{EA283071-2CCC-446D-8086-807078587F9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4" name="TextBox 5523">
          <a:extLst>
            <a:ext uri="{FF2B5EF4-FFF2-40B4-BE49-F238E27FC236}">
              <a16:creationId xmlns:a16="http://schemas.microsoft.com/office/drawing/2014/main" id="{989CDBC9-96DF-4B85-B2CA-7B3F159F0AC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5" name="TextBox 5524">
          <a:extLst>
            <a:ext uri="{FF2B5EF4-FFF2-40B4-BE49-F238E27FC236}">
              <a16:creationId xmlns:a16="http://schemas.microsoft.com/office/drawing/2014/main" id="{777303A5-4C5F-458F-B5F0-72CFA8B20CE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6" name="TextBox 5525">
          <a:extLst>
            <a:ext uri="{FF2B5EF4-FFF2-40B4-BE49-F238E27FC236}">
              <a16:creationId xmlns:a16="http://schemas.microsoft.com/office/drawing/2014/main" id="{5FE50620-C286-43E9-A635-91FE42CD34B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7" name="TextBox 5526">
          <a:extLst>
            <a:ext uri="{FF2B5EF4-FFF2-40B4-BE49-F238E27FC236}">
              <a16:creationId xmlns:a16="http://schemas.microsoft.com/office/drawing/2014/main" id="{C9642162-6FED-4761-82B0-614249A1B2A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8" name="TextBox 5527">
          <a:extLst>
            <a:ext uri="{FF2B5EF4-FFF2-40B4-BE49-F238E27FC236}">
              <a16:creationId xmlns:a16="http://schemas.microsoft.com/office/drawing/2014/main" id="{EF43EC51-0226-44A4-8A4F-2D3F65FF214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9" name="TextBox 5528">
          <a:extLst>
            <a:ext uri="{FF2B5EF4-FFF2-40B4-BE49-F238E27FC236}">
              <a16:creationId xmlns:a16="http://schemas.microsoft.com/office/drawing/2014/main" id="{7B4D38F1-6753-4E34-94E2-8F42FD4E380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0" name="TextBox 5529">
          <a:extLst>
            <a:ext uri="{FF2B5EF4-FFF2-40B4-BE49-F238E27FC236}">
              <a16:creationId xmlns:a16="http://schemas.microsoft.com/office/drawing/2014/main" id="{8CC4BDBB-9401-4BE9-8FA8-2418C399515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1" name="TextBox 5530">
          <a:extLst>
            <a:ext uri="{FF2B5EF4-FFF2-40B4-BE49-F238E27FC236}">
              <a16:creationId xmlns:a16="http://schemas.microsoft.com/office/drawing/2014/main" id="{8E2DFA3A-D0A4-44DD-AC8C-907AA4A9CD5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2" name="TextBox 5531">
          <a:extLst>
            <a:ext uri="{FF2B5EF4-FFF2-40B4-BE49-F238E27FC236}">
              <a16:creationId xmlns:a16="http://schemas.microsoft.com/office/drawing/2014/main" id="{83126C75-2224-44D1-93E4-D9976F5F1CE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3" name="TextBox 5532">
          <a:extLst>
            <a:ext uri="{FF2B5EF4-FFF2-40B4-BE49-F238E27FC236}">
              <a16:creationId xmlns:a16="http://schemas.microsoft.com/office/drawing/2014/main" id="{565DD4D0-C2CB-417C-B898-B92366C8068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4" name="TextBox 5533">
          <a:extLst>
            <a:ext uri="{FF2B5EF4-FFF2-40B4-BE49-F238E27FC236}">
              <a16:creationId xmlns:a16="http://schemas.microsoft.com/office/drawing/2014/main" id="{0A4D979D-606A-4BD4-8B89-03E76B7EE58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5" name="TextBox 5534">
          <a:extLst>
            <a:ext uri="{FF2B5EF4-FFF2-40B4-BE49-F238E27FC236}">
              <a16:creationId xmlns:a16="http://schemas.microsoft.com/office/drawing/2014/main" id="{1F9C2430-C7C6-4816-A1B9-1CC7255252C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6" name="TextBox 5535">
          <a:extLst>
            <a:ext uri="{FF2B5EF4-FFF2-40B4-BE49-F238E27FC236}">
              <a16:creationId xmlns:a16="http://schemas.microsoft.com/office/drawing/2014/main" id="{4325DE10-5903-42D5-ACB4-E14BA7509DA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7" name="TextBox 5536">
          <a:extLst>
            <a:ext uri="{FF2B5EF4-FFF2-40B4-BE49-F238E27FC236}">
              <a16:creationId xmlns:a16="http://schemas.microsoft.com/office/drawing/2014/main" id="{329A6CF3-7A43-4078-A062-BC7CF35BC5B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8" name="TextBox 5537">
          <a:extLst>
            <a:ext uri="{FF2B5EF4-FFF2-40B4-BE49-F238E27FC236}">
              <a16:creationId xmlns:a16="http://schemas.microsoft.com/office/drawing/2014/main" id="{B0A320CE-B9B0-4447-9EFC-3BD00860B53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9" name="TextBox 5538">
          <a:extLst>
            <a:ext uri="{FF2B5EF4-FFF2-40B4-BE49-F238E27FC236}">
              <a16:creationId xmlns:a16="http://schemas.microsoft.com/office/drawing/2014/main" id="{A442002A-47F7-4159-A4BB-80C57908B0D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0" name="TextBox 5539">
          <a:extLst>
            <a:ext uri="{FF2B5EF4-FFF2-40B4-BE49-F238E27FC236}">
              <a16:creationId xmlns:a16="http://schemas.microsoft.com/office/drawing/2014/main" id="{0379B55F-FB9F-49D6-BC4A-4A6F65D0D1A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1" name="TextBox 5540">
          <a:extLst>
            <a:ext uri="{FF2B5EF4-FFF2-40B4-BE49-F238E27FC236}">
              <a16:creationId xmlns:a16="http://schemas.microsoft.com/office/drawing/2014/main" id="{766A749E-F9AF-4C02-9197-02F0BE44CBE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2" name="TextBox 5541">
          <a:extLst>
            <a:ext uri="{FF2B5EF4-FFF2-40B4-BE49-F238E27FC236}">
              <a16:creationId xmlns:a16="http://schemas.microsoft.com/office/drawing/2014/main" id="{F9ED1EC9-3D76-46A2-AB30-3A33E03CDC2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3" name="TextBox 5542">
          <a:extLst>
            <a:ext uri="{FF2B5EF4-FFF2-40B4-BE49-F238E27FC236}">
              <a16:creationId xmlns:a16="http://schemas.microsoft.com/office/drawing/2014/main" id="{D4F11EC0-7375-4692-8C4F-A5C97B08D74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4" name="TextBox 5543">
          <a:extLst>
            <a:ext uri="{FF2B5EF4-FFF2-40B4-BE49-F238E27FC236}">
              <a16:creationId xmlns:a16="http://schemas.microsoft.com/office/drawing/2014/main" id="{F3BC0A69-0617-4CA8-840B-1480788A2A9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5" name="TextBox 5544">
          <a:extLst>
            <a:ext uri="{FF2B5EF4-FFF2-40B4-BE49-F238E27FC236}">
              <a16:creationId xmlns:a16="http://schemas.microsoft.com/office/drawing/2014/main" id="{276D44C6-4F52-45BD-AA89-F96EF1BDB91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6" name="TextBox 5545">
          <a:extLst>
            <a:ext uri="{FF2B5EF4-FFF2-40B4-BE49-F238E27FC236}">
              <a16:creationId xmlns:a16="http://schemas.microsoft.com/office/drawing/2014/main" id="{1F70CEF7-D30B-46B4-B00C-B2BFA23E793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7" name="TextBox 5546">
          <a:extLst>
            <a:ext uri="{FF2B5EF4-FFF2-40B4-BE49-F238E27FC236}">
              <a16:creationId xmlns:a16="http://schemas.microsoft.com/office/drawing/2014/main" id="{6C162B44-EC65-4B51-8FD0-6A721604072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8" name="TextBox 5547">
          <a:extLst>
            <a:ext uri="{FF2B5EF4-FFF2-40B4-BE49-F238E27FC236}">
              <a16:creationId xmlns:a16="http://schemas.microsoft.com/office/drawing/2014/main" id="{61C6E2CF-0F59-491F-89AE-78FE149735B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9" name="TextBox 5548">
          <a:extLst>
            <a:ext uri="{FF2B5EF4-FFF2-40B4-BE49-F238E27FC236}">
              <a16:creationId xmlns:a16="http://schemas.microsoft.com/office/drawing/2014/main" id="{6644D0AA-813A-411C-9FDE-0C406FFC286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0" name="TextBox 5549">
          <a:extLst>
            <a:ext uri="{FF2B5EF4-FFF2-40B4-BE49-F238E27FC236}">
              <a16:creationId xmlns:a16="http://schemas.microsoft.com/office/drawing/2014/main" id="{2A524A96-10AC-4750-8CA9-713DCADABD9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1" name="TextBox 5550">
          <a:extLst>
            <a:ext uri="{FF2B5EF4-FFF2-40B4-BE49-F238E27FC236}">
              <a16:creationId xmlns:a16="http://schemas.microsoft.com/office/drawing/2014/main" id="{FC54C54F-5565-4D61-A455-8E600158D58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2" name="TextBox 5551">
          <a:extLst>
            <a:ext uri="{FF2B5EF4-FFF2-40B4-BE49-F238E27FC236}">
              <a16:creationId xmlns:a16="http://schemas.microsoft.com/office/drawing/2014/main" id="{A0FFB55E-7925-42AF-B1FB-3F28486E059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3" name="TextBox 5552">
          <a:extLst>
            <a:ext uri="{FF2B5EF4-FFF2-40B4-BE49-F238E27FC236}">
              <a16:creationId xmlns:a16="http://schemas.microsoft.com/office/drawing/2014/main" id="{3A3D2C56-5C08-4264-9A39-CCAEB8EFFF6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4" name="TextBox 5553">
          <a:extLst>
            <a:ext uri="{FF2B5EF4-FFF2-40B4-BE49-F238E27FC236}">
              <a16:creationId xmlns:a16="http://schemas.microsoft.com/office/drawing/2014/main" id="{ABFCFC43-B16D-4C32-AB50-41AE4F388A0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5" name="TextBox 5554">
          <a:extLst>
            <a:ext uri="{FF2B5EF4-FFF2-40B4-BE49-F238E27FC236}">
              <a16:creationId xmlns:a16="http://schemas.microsoft.com/office/drawing/2014/main" id="{B95621C8-96A5-4624-A310-EF2DDA737C5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6" name="TextBox 5555">
          <a:extLst>
            <a:ext uri="{FF2B5EF4-FFF2-40B4-BE49-F238E27FC236}">
              <a16:creationId xmlns:a16="http://schemas.microsoft.com/office/drawing/2014/main" id="{F86F1465-1003-468A-8E90-F4DDB877544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7" name="TextBox 5556">
          <a:extLst>
            <a:ext uri="{FF2B5EF4-FFF2-40B4-BE49-F238E27FC236}">
              <a16:creationId xmlns:a16="http://schemas.microsoft.com/office/drawing/2014/main" id="{DED6EDF0-32EA-40B3-827E-F59C9BD5E63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8" name="TextBox 5557">
          <a:extLst>
            <a:ext uri="{FF2B5EF4-FFF2-40B4-BE49-F238E27FC236}">
              <a16:creationId xmlns:a16="http://schemas.microsoft.com/office/drawing/2014/main" id="{5A881F91-0217-46CD-8B5A-D1ADE38E064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9" name="TextBox 5558">
          <a:extLst>
            <a:ext uri="{FF2B5EF4-FFF2-40B4-BE49-F238E27FC236}">
              <a16:creationId xmlns:a16="http://schemas.microsoft.com/office/drawing/2014/main" id="{F13ECD91-F332-4E59-82DA-4B9F18D0C10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0" name="TextBox 5559">
          <a:extLst>
            <a:ext uri="{FF2B5EF4-FFF2-40B4-BE49-F238E27FC236}">
              <a16:creationId xmlns:a16="http://schemas.microsoft.com/office/drawing/2014/main" id="{88F25F19-9299-4CDE-A4D5-68F74B4B8DC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1" name="TextBox 5560">
          <a:extLst>
            <a:ext uri="{FF2B5EF4-FFF2-40B4-BE49-F238E27FC236}">
              <a16:creationId xmlns:a16="http://schemas.microsoft.com/office/drawing/2014/main" id="{E7902025-CA78-4D1E-8C8F-F65D6FB1F82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2" name="TextBox 5561">
          <a:extLst>
            <a:ext uri="{FF2B5EF4-FFF2-40B4-BE49-F238E27FC236}">
              <a16:creationId xmlns:a16="http://schemas.microsoft.com/office/drawing/2014/main" id="{58F6EA97-CC9E-4737-BA7F-87B2DDBDE97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3" name="TextBox 5562">
          <a:extLst>
            <a:ext uri="{FF2B5EF4-FFF2-40B4-BE49-F238E27FC236}">
              <a16:creationId xmlns:a16="http://schemas.microsoft.com/office/drawing/2014/main" id="{AD257169-05F8-4099-B5E6-F69A92DFC86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4" name="TextBox 5563">
          <a:extLst>
            <a:ext uri="{FF2B5EF4-FFF2-40B4-BE49-F238E27FC236}">
              <a16:creationId xmlns:a16="http://schemas.microsoft.com/office/drawing/2014/main" id="{9F37A887-C983-4D00-A9EB-0239FC6190A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5" name="TextBox 5564">
          <a:extLst>
            <a:ext uri="{FF2B5EF4-FFF2-40B4-BE49-F238E27FC236}">
              <a16:creationId xmlns:a16="http://schemas.microsoft.com/office/drawing/2014/main" id="{708F4338-5235-405B-BE50-925CB4D1FED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6" name="TextBox 5565">
          <a:extLst>
            <a:ext uri="{FF2B5EF4-FFF2-40B4-BE49-F238E27FC236}">
              <a16:creationId xmlns:a16="http://schemas.microsoft.com/office/drawing/2014/main" id="{8C8FBE6B-2F39-4915-994D-CD9B8F34ECE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7" name="TextBox 5566">
          <a:extLst>
            <a:ext uri="{FF2B5EF4-FFF2-40B4-BE49-F238E27FC236}">
              <a16:creationId xmlns:a16="http://schemas.microsoft.com/office/drawing/2014/main" id="{1EBE325A-8BF5-42D0-84FD-BFCB429859C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8" name="TextBox 5567">
          <a:extLst>
            <a:ext uri="{FF2B5EF4-FFF2-40B4-BE49-F238E27FC236}">
              <a16:creationId xmlns:a16="http://schemas.microsoft.com/office/drawing/2014/main" id="{C4D99937-B775-4BE3-88DD-029AD8770B8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9" name="TextBox 5568">
          <a:extLst>
            <a:ext uri="{FF2B5EF4-FFF2-40B4-BE49-F238E27FC236}">
              <a16:creationId xmlns:a16="http://schemas.microsoft.com/office/drawing/2014/main" id="{72CB5B75-62DF-476B-808D-0B6DB925406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0" name="TextBox 5569">
          <a:extLst>
            <a:ext uri="{FF2B5EF4-FFF2-40B4-BE49-F238E27FC236}">
              <a16:creationId xmlns:a16="http://schemas.microsoft.com/office/drawing/2014/main" id="{ADBE8A14-AB2D-43E6-A8B0-B21B219AC41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1" name="TextBox 5570">
          <a:extLst>
            <a:ext uri="{FF2B5EF4-FFF2-40B4-BE49-F238E27FC236}">
              <a16:creationId xmlns:a16="http://schemas.microsoft.com/office/drawing/2014/main" id="{0D62CD0D-F90A-47E7-9695-7C871F287F9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2" name="TextBox 5571">
          <a:extLst>
            <a:ext uri="{FF2B5EF4-FFF2-40B4-BE49-F238E27FC236}">
              <a16:creationId xmlns:a16="http://schemas.microsoft.com/office/drawing/2014/main" id="{8ED5F342-02F1-423D-9CE0-B8FEB8BCDF4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3" name="TextBox 5572">
          <a:extLst>
            <a:ext uri="{FF2B5EF4-FFF2-40B4-BE49-F238E27FC236}">
              <a16:creationId xmlns:a16="http://schemas.microsoft.com/office/drawing/2014/main" id="{181B089C-35AF-4CFA-9C23-708137C91D4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4" name="TextBox 5573">
          <a:extLst>
            <a:ext uri="{FF2B5EF4-FFF2-40B4-BE49-F238E27FC236}">
              <a16:creationId xmlns:a16="http://schemas.microsoft.com/office/drawing/2014/main" id="{24EB0843-CFD2-45E0-A178-9BB7BE1A10E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5" name="TextBox 5574">
          <a:extLst>
            <a:ext uri="{FF2B5EF4-FFF2-40B4-BE49-F238E27FC236}">
              <a16:creationId xmlns:a16="http://schemas.microsoft.com/office/drawing/2014/main" id="{1BC7FD17-02CE-47F7-B027-59A358BCE7D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6" name="TextBox 5575">
          <a:extLst>
            <a:ext uri="{FF2B5EF4-FFF2-40B4-BE49-F238E27FC236}">
              <a16:creationId xmlns:a16="http://schemas.microsoft.com/office/drawing/2014/main" id="{AAC54484-0FD0-4BBE-93E5-935432CB0A2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7" name="TextBox 5576">
          <a:extLst>
            <a:ext uri="{FF2B5EF4-FFF2-40B4-BE49-F238E27FC236}">
              <a16:creationId xmlns:a16="http://schemas.microsoft.com/office/drawing/2014/main" id="{F861A2BD-4D3A-4C3D-9F6E-ADC90724794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8" name="TextBox 5577">
          <a:extLst>
            <a:ext uri="{FF2B5EF4-FFF2-40B4-BE49-F238E27FC236}">
              <a16:creationId xmlns:a16="http://schemas.microsoft.com/office/drawing/2014/main" id="{FC59B7C4-260B-4B87-9F41-8A8A9A9BBC7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9" name="TextBox 5578">
          <a:extLst>
            <a:ext uri="{FF2B5EF4-FFF2-40B4-BE49-F238E27FC236}">
              <a16:creationId xmlns:a16="http://schemas.microsoft.com/office/drawing/2014/main" id="{C8BB3754-6A84-4733-9011-AFE605D0150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0" name="TextBox 5579">
          <a:extLst>
            <a:ext uri="{FF2B5EF4-FFF2-40B4-BE49-F238E27FC236}">
              <a16:creationId xmlns:a16="http://schemas.microsoft.com/office/drawing/2014/main" id="{5BB46710-F2A5-4025-8DF9-6FFF94F6F62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1" name="TextBox 5580">
          <a:extLst>
            <a:ext uri="{FF2B5EF4-FFF2-40B4-BE49-F238E27FC236}">
              <a16:creationId xmlns:a16="http://schemas.microsoft.com/office/drawing/2014/main" id="{77CDACDA-2773-4C4F-8ABD-51E8A6CCEE0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2" name="TextBox 5581">
          <a:extLst>
            <a:ext uri="{FF2B5EF4-FFF2-40B4-BE49-F238E27FC236}">
              <a16:creationId xmlns:a16="http://schemas.microsoft.com/office/drawing/2014/main" id="{AFBB24E7-0CFA-42FE-B64F-676F7006B29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3" name="TextBox 5582">
          <a:extLst>
            <a:ext uri="{FF2B5EF4-FFF2-40B4-BE49-F238E27FC236}">
              <a16:creationId xmlns:a16="http://schemas.microsoft.com/office/drawing/2014/main" id="{7A5BE81E-5C20-46FC-9915-03134DD6065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4" name="TextBox 5583">
          <a:extLst>
            <a:ext uri="{FF2B5EF4-FFF2-40B4-BE49-F238E27FC236}">
              <a16:creationId xmlns:a16="http://schemas.microsoft.com/office/drawing/2014/main" id="{E2713C07-87E4-47F1-B3A8-3423FA30B72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5" name="TextBox 5584">
          <a:extLst>
            <a:ext uri="{FF2B5EF4-FFF2-40B4-BE49-F238E27FC236}">
              <a16:creationId xmlns:a16="http://schemas.microsoft.com/office/drawing/2014/main" id="{9EDAFEBC-C96E-4117-853D-54397A57D0D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6" name="TextBox 5585">
          <a:extLst>
            <a:ext uri="{FF2B5EF4-FFF2-40B4-BE49-F238E27FC236}">
              <a16:creationId xmlns:a16="http://schemas.microsoft.com/office/drawing/2014/main" id="{EBF5C633-20AA-4DDC-817A-13ACA789C0D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7" name="TextBox 5586">
          <a:extLst>
            <a:ext uri="{FF2B5EF4-FFF2-40B4-BE49-F238E27FC236}">
              <a16:creationId xmlns:a16="http://schemas.microsoft.com/office/drawing/2014/main" id="{E6C55096-4614-4AD1-82E6-DE12C5FEB54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8" name="TextBox 5587">
          <a:extLst>
            <a:ext uri="{FF2B5EF4-FFF2-40B4-BE49-F238E27FC236}">
              <a16:creationId xmlns:a16="http://schemas.microsoft.com/office/drawing/2014/main" id="{306B8944-0660-4630-9AFB-3CF89B0443B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9" name="TextBox 5588">
          <a:extLst>
            <a:ext uri="{FF2B5EF4-FFF2-40B4-BE49-F238E27FC236}">
              <a16:creationId xmlns:a16="http://schemas.microsoft.com/office/drawing/2014/main" id="{7BA172B0-F0FE-4396-A4FC-52CB4C55DCE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0" name="TextBox 5589">
          <a:extLst>
            <a:ext uri="{FF2B5EF4-FFF2-40B4-BE49-F238E27FC236}">
              <a16:creationId xmlns:a16="http://schemas.microsoft.com/office/drawing/2014/main" id="{EEB504A7-A953-4092-AC48-13D7E5724F1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1" name="TextBox 5590">
          <a:extLst>
            <a:ext uri="{FF2B5EF4-FFF2-40B4-BE49-F238E27FC236}">
              <a16:creationId xmlns:a16="http://schemas.microsoft.com/office/drawing/2014/main" id="{86032F2A-15FA-4337-BF7E-33B67FD8070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2" name="TextBox 5591">
          <a:extLst>
            <a:ext uri="{FF2B5EF4-FFF2-40B4-BE49-F238E27FC236}">
              <a16:creationId xmlns:a16="http://schemas.microsoft.com/office/drawing/2014/main" id="{7FD1D26F-333F-4C09-B5F2-F54B8C99528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3" name="TextBox 5592">
          <a:extLst>
            <a:ext uri="{FF2B5EF4-FFF2-40B4-BE49-F238E27FC236}">
              <a16:creationId xmlns:a16="http://schemas.microsoft.com/office/drawing/2014/main" id="{0EF005B3-1ABB-429E-99DE-31C0CCC6442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4" name="TextBox 5593">
          <a:extLst>
            <a:ext uri="{FF2B5EF4-FFF2-40B4-BE49-F238E27FC236}">
              <a16:creationId xmlns:a16="http://schemas.microsoft.com/office/drawing/2014/main" id="{A875A5F9-F778-4888-B391-719211FC0FA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5" name="TextBox 5594">
          <a:extLst>
            <a:ext uri="{FF2B5EF4-FFF2-40B4-BE49-F238E27FC236}">
              <a16:creationId xmlns:a16="http://schemas.microsoft.com/office/drawing/2014/main" id="{46C6FC9F-0828-4EEC-AD4B-8A9E976BAA1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6" name="TextBox 5595">
          <a:extLst>
            <a:ext uri="{FF2B5EF4-FFF2-40B4-BE49-F238E27FC236}">
              <a16:creationId xmlns:a16="http://schemas.microsoft.com/office/drawing/2014/main" id="{B2FD2F3B-88FA-45F2-B482-0A463AC8585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7" name="TextBox 5596">
          <a:extLst>
            <a:ext uri="{FF2B5EF4-FFF2-40B4-BE49-F238E27FC236}">
              <a16:creationId xmlns:a16="http://schemas.microsoft.com/office/drawing/2014/main" id="{52F27581-EB2B-46D8-A713-4A80EFAA8FE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8" name="TextBox 5597">
          <a:extLst>
            <a:ext uri="{FF2B5EF4-FFF2-40B4-BE49-F238E27FC236}">
              <a16:creationId xmlns:a16="http://schemas.microsoft.com/office/drawing/2014/main" id="{742D9A66-4C24-4F89-A120-FF6C9944371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9" name="TextBox 5598">
          <a:extLst>
            <a:ext uri="{FF2B5EF4-FFF2-40B4-BE49-F238E27FC236}">
              <a16:creationId xmlns:a16="http://schemas.microsoft.com/office/drawing/2014/main" id="{A334A783-C5BE-48BF-A997-3715E3DD856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0" name="TextBox 5599">
          <a:extLst>
            <a:ext uri="{FF2B5EF4-FFF2-40B4-BE49-F238E27FC236}">
              <a16:creationId xmlns:a16="http://schemas.microsoft.com/office/drawing/2014/main" id="{E083775D-5252-4936-A6AB-970FA78C8A2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1" name="TextBox 5600">
          <a:extLst>
            <a:ext uri="{FF2B5EF4-FFF2-40B4-BE49-F238E27FC236}">
              <a16:creationId xmlns:a16="http://schemas.microsoft.com/office/drawing/2014/main" id="{D64AEFDC-207C-44A3-B094-27F0A9F8C18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2" name="TextBox 5601">
          <a:extLst>
            <a:ext uri="{FF2B5EF4-FFF2-40B4-BE49-F238E27FC236}">
              <a16:creationId xmlns:a16="http://schemas.microsoft.com/office/drawing/2014/main" id="{AC9FF5DB-8CFC-485E-8D80-42E3FEAE78B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3" name="TextBox 5602">
          <a:extLst>
            <a:ext uri="{FF2B5EF4-FFF2-40B4-BE49-F238E27FC236}">
              <a16:creationId xmlns:a16="http://schemas.microsoft.com/office/drawing/2014/main" id="{1FAE8741-E113-495D-904C-61261D70CED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4" name="TextBox 5603">
          <a:extLst>
            <a:ext uri="{FF2B5EF4-FFF2-40B4-BE49-F238E27FC236}">
              <a16:creationId xmlns:a16="http://schemas.microsoft.com/office/drawing/2014/main" id="{3E6BB899-25DB-4C36-A655-3FC914B6701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5" name="TextBox 5604">
          <a:extLst>
            <a:ext uri="{FF2B5EF4-FFF2-40B4-BE49-F238E27FC236}">
              <a16:creationId xmlns:a16="http://schemas.microsoft.com/office/drawing/2014/main" id="{D865FA0C-DD12-4F6C-8CB4-4B862E480DA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6" name="TextBox 5605">
          <a:extLst>
            <a:ext uri="{FF2B5EF4-FFF2-40B4-BE49-F238E27FC236}">
              <a16:creationId xmlns:a16="http://schemas.microsoft.com/office/drawing/2014/main" id="{28D18FB0-7836-4E32-A614-17D68681078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7" name="TextBox 5606">
          <a:extLst>
            <a:ext uri="{FF2B5EF4-FFF2-40B4-BE49-F238E27FC236}">
              <a16:creationId xmlns:a16="http://schemas.microsoft.com/office/drawing/2014/main" id="{03F0E0D7-BE4C-4759-AAF7-9C71833058F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8" name="TextBox 5607">
          <a:extLst>
            <a:ext uri="{FF2B5EF4-FFF2-40B4-BE49-F238E27FC236}">
              <a16:creationId xmlns:a16="http://schemas.microsoft.com/office/drawing/2014/main" id="{E845D306-0B6A-4644-8BB3-577BF8EA321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9" name="TextBox 5608">
          <a:extLst>
            <a:ext uri="{FF2B5EF4-FFF2-40B4-BE49-F238E27FC236}">
              <a16:creationId xmlns:a16="http://schemas.microsoft.com/office/drawing/2014/main" id="{8BAD9EB5-C051-4BEE-8BE1-66853F10067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0" name="TextBox 5609">
          <a:extLst>
            <a:ext uri="{FF2B5EF4-FFF2-40B4-BE49-F238E27FC236}">
              <a16:creationId xmlns:a16="http://schemas.microsoft.com/office/drawing/2014/main" id="{A70D8333-E28A-49B8-96B9-15522A49BF4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1" name="TextBox 5610">
          <a:extLst>
            <a:ext uri="{FF2B5EF4-FFF2-40B4-BE49-F238E27FC236}">
              <a16:creationId xmlns:a16="http://schemas.microsoft.com/office/drawing/2014/main" id="{E39EFA8B-DCE6-4658-A687-42366E7486A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2" name="TextBox 5611">
          <a:extLst>
            <a:ext uri="{FF2B5EF4-FFF2-40B4-BE49-F238E27FC236}">
              <a16:creationId xmlns:a16="http://schemas.microsoft.com/office/drawing/2014/main" id="{4A737143-CB05-4B40-96E2-00AB0E212A2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3" name="TextBox 5612">
          <a:extLst>
            <a:ext uri="{FF2B5EF4-FFF2-40B4-BE49-F238E27FC236}">
              <a16:creationId xmlns:a16="http://schemas.microsoft.com/office/drawing/2014/main" id="{736B6954-F51C-497C-8E0F-2A68B6EB25F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4" name="TextBox 5613">
          <a:extLst>
            <a:ext uri="{FF2B5EF4-FFF2-40B4-BE49-F238E27FC236}">
              <a16:creationId xmlns:a16="http://schemas.microsoft.com/office/drawing/2014/main" id="{EE4D6924-0892-41C5-91D3-9805431F7A8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5" name="TextBox 5614">
          <a:extLst>
            <a:ext uri="{FF2B5EF4-FFF2-40B4-BE49-F238E27FC236}">
              <a16:creationId xmlns:a16="http://schemas.microsoft.com/office/drawing/2014/main" id="{32D48B5C-00DB-42B9-B567-E7634E8EC1D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6" name="TextBox 5615">
          <a:extLst>
            <a:ext uri="{FF2B5EF4-FFF2-40B4-BE49-F238E27FC236}">
              <a16:creationId xmlns:a16="http://schemas.microsoft.com/office/drawing/2014/main" id="{274AB90F-CFCC-477C-A802-39B769A8813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7" name="TextBox 5616">
          <a:extLst>
            <a:ext uri="{FF2B5EF4-FFF2-40B4-BE49-F238E27FC236}">
              <a16:creationId xmlns:a16="http://schemas.microsoft.com/office/drawing/2014/main" id="{A9E1525F-CEC4-4A72-BA9D-68AC31F6727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8" name="TextBox 5617">
          <a:extLst>
            <a:ext uri="{FF2B5EF4-FFF2-40B4-BE49-F238E27FC236}">
              <a16:creationId xmlns:a16="http://schemas.microsoft.com/office/drawing/2014/main" id="{6AD50FA2-5363-4645-8429-6A519432940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9" name="TextBox 5618">
          <a:extLst>
            <a:ext uri="{FF2B5EF4-FFF2-40B4-BE49-F238E27FC236}">
              <a16:creationId xmlns:a16="http://schemas.microsoft.com/office/drawing/2014/main" id="{364B92C5-867C-4560-8F7B-B7BF752705D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0" name="TextBox 5619">
          <a:extLst>
            <a:ext uri="{FF2B5EF4-FFF2-40B4-BE49-F238E27FC236}">
              <a16:creationId xmlns:a16="http://schemas.microsoft.com/office/drawing/2014/main" id="{8E80EE08-CC1B-43C3-BC9C-39741F75086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1" name="TextBox 5620">
          <a:extLst>
            <a:ext uri="{FF2B5EF4-FFF2-40B4-BE49-F238E27FC236}">
              <a16:creationId xmlns:a16="http://schemas.microsoft.com/office/drawing/2014/main" id="{149D092F-48D0-4262-8C31-6D1D8CB4E2B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2" name="TextBox 5621">
          <a:extLst>
            <a:ext uri="{FF2B5EF4-FFF2-40B4-BE49-F238E27FC236}">
              <a16:creationId xmlns:a16="http://schemas.microsoft.com/office/drawing/2014/main" id="{923F7409-8430-4C1F-990E-46799331057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3" name="TextBox 5622">
          <a:extLst>
            <a:ext uri="{FF2B5EF4-FFF2-40B4-BE49-F238E27FC236}">
              <a16:creationId xmlns:a16="http://schemas.microsoft.com/office/drawing/2014/main" id="{D9E54C40-1E83-4243-BFD9-B39694DD241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4" name="TextBox 5623">
          <a:extLst>
            <a:ext uri="{FF2B5EF4-FFF2-40B4-BE49-F238E27FC236}">
              <a16:creationId xmlns:a16="http://schemas.microsoft.com/office/drawing/2014/main" id="{59A67D2B-9DA5-4F82-80CB-22AE49C8438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5" name="TextBox 5624">
          <a:extLst>
            <a:ext uri="{FF2B5EF4-FFF2-40B4-BE49-F238E27FC236}">
              <a16:creationId xmlns:a16="http://schemas.microsoft.com/office/drawing/2014/main" id="{1453B866-7A61-4DE2-B289-09CEFE7AB6F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6" name="TextBox 5625">
          <a:extLst>
            <a:ext uri="{FF2B5EF4-FFF2-40B4-BE49-F238E27FC236}">
              <a16:creationId xmlns:a16="http://schemas.microsoft.com/office/drawing/2014/main" id="{63BEF166-06BD-4B44-8AB3-1A849BE207A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7" name="TextBox 5626">
          <a:extLst>
            <a:ext uri="{FF2B5EF4-FFF2-40B4-BE49-F238E27FC236}">
              <a16:creationId xmlns:a16="http://schemas.microsoft.com/office/drawing/2014/main" id="{6B1C968D-0689-4661-9C09-3F800413DFE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8" name="TextBox 5627">
          <a:extLst>
            <a:ext uri="{FF2B5EF4-FFF2-40B4-BE49-F238E27FC236}">
              <a16:creationId xmlns:a16="http://schemas.microsoft.com/office/drawing/2014/main" id="{A10F2FF1-4BC5-40CB-A4A1-7D5C68DF064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9" name="TextBox 5628">
          <a:extLst>
            <a:ext uri="{FF2B5EF4-FFF2-40B4-BE49-F238E27FC236}">
              <a16:creationId xmlns:a16="http://schemas.microsoft.com/office/drawing/2014/main" id="{F2126B8A-4F5A-40F2-A3A1-6861DCEF022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0" name="TextBox 5629">
          <a:extLst>
            <a:ext uri="{FF2B5EF4-FFF2-40B4-BE49-F238E27FC236}">
              <a16:creationId xmlns:a16="http://schemas.microsoft.com/office/drawing/2014/main" id="{354A3F30-5607-4348-B629-DBF9749EB16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1" name="TextBox 5630">
          <a:extLst>
            <a:ext uri="{FF2B5EF4-FFF2-40B4-BE49-F238E27FC236}">
              <a16:creationId xmlns:a16="http://schemas.microsoft.com/office/drawing/2014/main" id="{906E699D-774E-40EC-BEFF-1B9462FD923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2" name="TextBox 5631">
          <a:extLst>
            <a:ext uri="{FF2B5EF4-FFF2-40B4-BE49-F238E27FC236}">
              <a16:creationId xmlns:a16="http://schemas.microsoft.com/office/drawing/2014/main" id="{2B49A1AB-6760-4FD2-BA5A-AAB6C7BF4F9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3" name="TextBox 5632">
          <a:extLst>
            <a:ext uri="{FF2B5EF4-FFF2-40B4-BE49-F238E27FC236}">
              <a16:creationId xmlns:a16="http://schemas.microsoft.com/office/drawing/2014/main" id="{739CF184-A527-41F8-8CE1-E07A6D327B1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4" name="TextBox 5633">
          <a:extLst>
            <a:ext uri="{FF2B5EF4-FFF2-40B4-BE49-F238E27FC236}">
              <a16:creationId xmlns:a16="http://schemas.microsoft.com/office/drawing/2014/main" id="{8E598510-63AD-4815-A80F-310D370C7E0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5" name="TextBox 5634">
          <a:extLst>
            <a:ext uri="{FF2B5EF4-FFF2-40B4-BE49-F238E27FC236}">
              <a16:creationId xmlns:a16="http://schemas.microsoft.com/office/drawing/2014/main" id="{94E10959-4EDA-4D97-A865-456F7744001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6" name="TextBox 5635">
          <a:extLst>
            <a:ext uri="{FF2B5EF4-FFF2-40B4-BE49-F238E27FC236}">
              <a16:creationId xmlns:a16="http://schemas.microsoft.com/office/drawing/2014/main" id="{3E2A49F4-CA08-4BEC-B663-15215568010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7" name="TextBox 5636">
          <a:extLst>
            <a:ext uri="{FF2B5EF4-FFF2-40B4-BE49-F238E27FC236}">
              <a16:creationId xmlns:a16="http://schemas.microsoft.com/office/drawing/2014/main" id="{3E9F0D14-7283-4A86-A244-369ADB818F6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8" name="TextBox 5637">
          <a:extLst>
            <a:ext uri="{FF2B5EF4-FFF2-40B4-BE49-F238E27FC236}">
              <a16:creationId xmlns:a16="http://schemas.microsoft.com/office/drawing/2014/main" id="{7B52DDE7-9ACE-4DAA-B9B7-8E6918CB370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9" name="TextBox 5638">
          <a:extLst>
            <a:ext uri="{FF2B5EF4-FFF2-40B4-BE49-F238E27FC236}">
              <a16:creationId xmlns:a16="http://schemas.microsoft.com/office/drawing/2014/main" id="{C695BD2B-900A-48E9-8097-DC5EA28E69B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0" name="TextBox 5639">
          <a:extLst>
            <a:ext uri="{FF2B5EF4-FFF2-40B4-BE49-F238E27FC236}">
              <a16:creationId xmlns:a16="http://schemas.microsoft.com/office/drawing/2014/main" id="{85F573C9-1F1E-4E64-B0C9-10AABE67BE8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1" name="TextBox 5640">
          <a:extLst>
            <a:ext uri="{FF2B5EF4-FFF2-40B4-BE49-F238E27FC236}">
              <a16:creationId xmlns:a16="http://schemas.microsoft.com/office/drawing/2014/main" id="{19CFB376-45AA-4D87-8AFC-C89E7354782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2" name="TextBox 5641">
          <a:extLst>
            <a:ext uri="{FF2B5EF4-FFF2-40B4-BE49-F238E27FC236}">
              <a16:creationId xmlns:a16="http://schemas.microsoft.com/office/drawing/2014/main" id="{B68D57D6-41D5-49A6-8863-DC535ABBF9F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3" name="TextBox 5642">
          <a:extLst>
            <a:ext uri="{FF2B5EF4-FFF2-40B4-BE49-F238E27FC236}">
              <a16:creationId xmlns:a16="http://schemas.microsoft.com/office/drawing/2014/main" id="{0A2F4959-4C71-4401-8E8E-CFEF15EB761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4" name="TextBox 5643">
          <a:extLst>
            <a:ext uri="{FF2B5EF4-FFF2-40B4-BE49-F238E27FC236}">
              <a16:creationId xmlns:a16="http://schemas.microsoft.com/office/drawing/2014/main" id="{20DD7EF3-5E4A-40C9-881B-5202A12893E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5" name="TextBox 5644">
          <a:extLst>
            <a:ext uri="{FF2B5EF4-FFF2-40B4-BE49-F238E27FC236}">
              <a16:creationId xmlns:a16="http://schemas.microsoft.com/office/drawing/2014/main" id="{6B224FE2-87B3-4E2B-A4F4-1F5B952E31A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6" name="TextBox 5645">
          <a:extLst>
            <a:ext uri="{FF2B5EF4-FFF2-40B4-BE49-F238E27FC236}">
              <a16:creationId xmlns:a16="http://schemas.microsoft.com/office/drawing/2014/main" id="{6E55D551-9EAE-4851-9CDA-162D2318F3E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7" name="TextBox 5646">
          <a:extLst>
            <a:ext uri="{FF2B5EF4-FFF2-40B4-BE49-F238E27FC236}">
              <a16:creationId xmlns:a16="http://schemas.microsoft.com/office/drawing/2014/main" id="{326D30E8-5A6B-4E54-A209-8264F39A86E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8" name="TextBox 5647">
          <a:extLst>
            <a:ext uri="{FF2B5EF4-FFF2-40B4-BE49-F238E27FC236}">
              <a16:creationId xmlns:a16="http://schemas.microsoft.com/office/drawing/2014/main" id="{D172EB0A-A397-473A-BD45-E63CB0BFF3B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9" name="TextBox 5648">
          <a:extLst>
            <a:ext uri="{FF2B5EF4-FFF2-40B4-BE49-F238E27FC236}">
              <a16:creationId xmlns:a16="http://schemas.microsoft.com/office/drawing/2014/main" id="{C7C5E4CD-4C7C-4A6D-B07F-AE2C91E69D8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0" name="TextBox 5649">
          <a:extLst>
            <a:ext uri="{FF2B5EF4-FFF2-40B4-BE49-F238E27FC236}">
              <a16:creationId xmlns:a16="http://schemas.microsoft.com/office/drawing/2014/main" id="{467507E4-F072-4E38-BAE8-2E01DD3DB32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1" name="TextBox 5650">
          <a:extLst>
            <a:ext uri="{FF2B5EF4-FFF2-40B4-BE49-F238E27FC236}">
              <a16:creationId xmlns:a16="http://schemas.microsoft.com/office/drawing/2014/main" id="{BE86C743-AF79-424F-902B-FFD8EE9B368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2" name="TextBox 5651">
          <a:extLst>
            <a:ext uri="{FF2B5EF4-FFF2-40B4-BE49-F238E27FC236}">
              <a16:creationId xmlns:a16="http://schemas.microsoft.com/office/drawing/2014/main" id="{EA670BD7-97E5-4C78-A278-34684A45101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3" name="TextBox 5652">
          <a:extLst>
            <a:ext uri="{FF2B5EF4-FFF2-40B4-BE49-F238E27FC236}">
              <a16:creationId xmlns:a16="http://schemas.microsoft.com/office/drawing/2014/main" id="{399414A3-16B2-4D57-B050-D9039DFEF5B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4" name="TextBox 5653">
          <a:extLst>
            <a:ext uri="{FF2B5EF4-FFF2-40B4-BE49-F238E27FC236}">
              <a16:creationId xmlns:a16="http://schemas.microsoft.com/office/drawing/2014/main" id="{F0227BC7-C4D3-48BE-A3AC-F50CA08B2C0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5" name="TextBox 5654">
          <a:extLst>
            <a:ext uri="{FF2B5EF4-FFF2-40B4-BE49-F238E27FC236}">
              <a16:creationId xmlns:a16="http://schemas.microsoft.com/office/drawing/2014/main" id="{E108FA4F-807F-47F8-B07F-7BF1BBAC988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6" name="TextBox 5655">
          <a:extLst>
            <a:ext uri="{FF2B5EF4-FFF2-40B4-BE49-F238E27FC236}">
              <a16:creationId xmlns:a16="http://schemas.microsoft.com/office/drawing/2014/main" id="{62DDA3CA-475D-4EFB-8C95-B120360178E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7" name="TextBox 5656">
          <a:extLst>
            <a:ext uri="{FF2B5EF4-FFF2-40B4-BE49-F238E27FC236}">
              <a16:creationId xmlns:a16="http://schemas.microsoft.com/office/drawing/2014/main" id="{4D5C9A67-F847-4A53-8229-A999547C51B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8" name="TextBox 5657">
          <a:extLst>
            <a:ext uri="{FF2B5EF4-FFF2-40B4-BE49-F238E27FC236}">
              <a16:creationId xmlns:a16="http://schemas.microsoft.com/office/drawing/2014/main" id="{0128D22C-237C-437D-9624-7D1D953D815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9" name="TextBox 5658">
          <a:extLst>
            <a:ext uri="{FF2B5EF4-FFF2-40B4-BE49-F238E27FC236}">
              <a16:creationId xmlns:a16="http://schemas.microsoft.com/office/drawing/2014/main" id="{E68932F7-839E-43B1-809A-56F65E093FD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0" name="TextBox 5659">
          <a:extLst>
            <a:ext uri="{FF2B5EF4-FFF2-40B4-BE49-F238E27FC236}">
              <a16:creationId xmlns:a16="http://schemas.microsoft.com/office/drawing/2014/main" id="{334EDDC8-288E-42C3-AF77-84BF22EA488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1" name="TextBox 5660">
          <a:extLst>
            <a:ext uri="{FF2B5EF4-FFF2-40B4-BE49-F238E27FC236}">
              <a16:creationId xmlns:a16="http://schemas.microsoft.com/office/drawing/2014/main" id="{A10C5463-5A56-421D-966D-6E34CC6BEA7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2" name="TextBox 5661">
          <a:extLst>
            <a:ext uri="{FF2B5EF4-FFF2-40B4-BE49-F238E27FC236}">
              <a16:creationId xmlns:a16="http://schemas.microsoft.com/office/drawing/2014/main" id="{FFD0EA75-B75E-48FD-BEE5-F5116D789D7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3" name="TextBox 5662">
          <a:extLst>
            <a:ext uri="{FF2B5EF4-FFF2-40B4-BE49-F238E27FC236}">
              <a16:creationId xmlns:a16="http://schemas.microsoft.com/office/drawing/2014/main" id="{FAE3A53C-23C6-4516-AD5B-29DF0A9C959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4" name="TextBox 5663">
          <a:extLst>
            <a:ext uri="{FF2B5EF4-FFF2-40B4-BE49-F238E27FC236}">
              <a16:creationId xmlns:a16="http://schemas.microsoft.com/office/drawing/2014/main" id="{773B529B-CEF4-47DF-88B1-C50E414A3F9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5" name="TextBox 5664">
          <a:extLst>
            <a:ext uri="{FF2B5EF4-FFF2-40B4-BE49-F238E27FC236}">
              <a16:creationId xmlns:a16="http://schemas.microsoft.com/office/drawing/2014/main" id="{781C60CE-7D6C-4117-BFF6-33D7E8B6BE8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6" name="TextBox 5665">
          <a:extLst>
            <a:ext uri="{FF2B5EF4-FFF2-40B4-BE49-F238E27FC236}">
              <a16:creationId xmlns:a16="http://schemas.microsoft.com/office/drawing/2014/main" id="{258D3939-45B9-43A8-B146-F3037EA4655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7" name="TextBox 5666">
          <a:extLst>
            <a:ext uri="{FF2B5EF4-FFF2-40B4-BE49-F238E27FC236}">
              <a16:creationId xmlns:a16="http://schemas.microsoft.com/office/drawing/2014/main" id="{06F0AD87-BAD8-4D22-B86D-D4FA9C82C9B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8" name="TextBox 5667">
          <a:extLst>
            <a:ext uri="{FF2B5EF4-FFF2-40B4-BE49-F238E27FC236}">
              <a16:creationId xmlns:a16="http://schemas.microsoft.com/office/drawing/2014/main" id="{7D60EA16-3923-4C30-BB45-FEA61DC9E77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9" name="TextBox 5668">
          <a:extLst>
            <a:ext uri="{FF2B5EF4-FFF2-40B4-BE49-F238E27FC236}">
              <a16:creationId xmlns:a16="http://schemas.microsoft.com/office/drawing/2014/main" id="{12AF0B00-49A8-4BF9-8A73-5EDC77BBD2C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0" name="TextBox 5669">
          <a:extLst>
            <a:ext uri="{FF2B5EF4-FFF2-40B4-BE49-F238E27FC236}">
              <a16:creationId xmlns:a16="http://schemas.microsoft.com/office/drawing/2014/main" id="{8AB2C3FA-C058-410D-842D-05D13DD7AA8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1" name="TextBox 5670">
          <a:extLst>
            <a:ext uri="{FF2B5EF4-FFF2-40B4-BE49-F238E27FC236}">
              <a16:creationId xmlns:a16="http://schemas.microsoft.com/office/drawing/2014/main" id="{69815C36-9D70-428F-984C-7F0EDEF9DF0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2" name="TextBox 5671">
          <a:extLst>
            <a:ext uri="{FF2B5EF4-FFF2-40B4-BE49-F238E27FC236}">
              <a16:creationId xmlns:a16="http://schemas.microsoft.com/office/drawing/2014/main" id="{012E52A0-A29B-4A59-8A31-A28C717E76B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3" name="TextBox 5672">
          <a:extLst>
            <a:ext uri="{FF2B5EF4-FFF2-40B4-BE49-F238E27FC236}">
              <a16:creationId xmlns:a16="http://schemas.microsoft.com/office/drawing/2014/main" id="{D21F73B5-000B-4B68-99EE-971B261ECB8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4" name="TextBox 5673">
          <a:extLst>
            <a:ext uri="{FF2B5EF4-FFF2-40B4-BE49-F238E27FC236}">
              <a16:creationId xmlns:a16="http://schemas.microsoft.com/office/drawing/2014/main" id="{D0B3AD13-B6FD-424D-80B6-F8E45823ACE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5" name="TextBox 5674">
          <a:extLst>
            <a:ext uri="{FF2B5EF4-FFF2-40B4-BE49-F238E27FC236}">
              <a16:creationId xmlns:a16="http://schemas.microsoft.com/office/drawing/2014/main" id="{79F49DA4-F789-4BDB-9DD4-0B3B0B3D568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6" name="TextBox 5675">
          <a:extLst>
            <a:ext uri="{FF2B5EF4-FFF2-40B4-BE49-F238E27FC236}">
              <a16:creationId xmlns:a16="http://schemas.microsoft.com/office/drawing/2014/main" id="{98BCE2D3-A47D-43CB-BDD2-C8F36ADC38F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7" name="TextBox 5676">
          <a:extLst>
            <a:ext uri="{FF2B5EF4-FFF2-40B4-BE49-F238E27FC236}">
              <a16:creationId xmlns:a16="http://schemas.microsoft.com/office/drawing/2014/main" id="{7F88E5A2-0BFC-404B-98D6-B8DA7CCEFC7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8" name="TextBox 5677">
          <a:extLst>
            <a:ext uri="{FF2B5EF4-FFF2-40B4-BE49-F238E27FC236}">
              <a16:creationId xmlns:a16="http://schemas.microsoft.com/office/drawing/2014/main" id="{FB42E7A5-7C1A-4C85-BDAA-9C4DD31DA5A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9" name="TextBox 5678">
          <a:extLst>
            <a:ext uri="{FF2B5EF4-FFF2-40B4-BE49-F238E27FC236}">
              <a16:creationId xmlns:a16="http://schemas.microsoft.com/office/drawing/2014/main" id="{69B4FC22-DEE0-47BE-B62A-A3B84795137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0" name="TextBox 5679">
          <a:extLst>
            <a:ext uri="{FF2B5EF4-FFF2-40B4-BE49-F238E27FC236}">
              <a16:creationId xmlns:a16="http://schemas.microsoft.com/office/drawing/2014/main" id="{F45E402D-97A7-4853-8082-8A8D0D89267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1" name="TextBox 5680">
          <a:extLst>
            <a:ext uri="{FF2B5EF4-FFF2-40B4-BE49-F238E27FC236}">
              <a16:creationId xmlns:a16="http://schemas.microsoft.com/office/drawing/2014/main" id="{A080F27D-C36F-4162-AB59-89BB699FC9B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2" name="TextBox 5681">
          <a:extLst>
            <a:ext uri="{FF2B5EF4-FFF2-40B4-BE49-F238E27FC236}">
              <a16:creationId xmlns:a16="http://schemas.microsoft.com/office/drawing/2014/main" id="{AAC48019-4D4E-48A4-BC43-77C66368065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3" name="TextBox 5682">
          <a:extLst>
            <a:ext uri="{FF2B5EF4-FFF2-40B4-BE49-F238E27FC236}">
              <a16:creationId xmlns:a16="http://schemas.microsoft.com/office/drawing/2014/main" id="{2553188A-A735-43EB-BA9D-E8ACE2F6A5A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4" name="TextBox 5683">
          <a:extLst>
            <a:ext uri="{FF2B5EF4-FFF2-40B4-BE49-F238E27FC236}">
              <a16:creationId xmlns:a16="http://schemas.microsoft.com/office/drawing/2014/main" id="{0C3A7265-2AF8-4A60-BA8C-17FF1087E32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5" name="TextBox 5684">
          <a:extLst>
            <a:ext uri="{FF2B5EF4-FFF2-40B4-BE49-F238E27FC236}">
              <a16:creationId xmlns:a16="http://schemas.microsoft.com/office/drawing/2014/main" id="{C230882A-FC28-4DC0-8276-70B249C400D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6" name="TextBox 5685">
          <a:extLst>
            <a:ext uri="{FF2B5EF4-FFF2-40B4-BE49-F238E27FC236}">
              <a16:creationId xmlns:a16="http://schemas.microsoft.com/office/drawing/2014/main" id="{5BC12656-0829-4CD3-B88F-BB188D60A3C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7" name="TextBox 5686">
          <a:extLst>
            <a:ext uri="{FF2B5EF4-FFF2-40B4-BE49-F238E27FC236}">
              <a16:creationId xmlns:a16="http://schemas.microsoft.com/office/drawing/2014/main" id="{4046627F-8C8D-4C4F-85D6-702D851104B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8" name="TextBox 5687">
          <a:extLst>
            <a:ext uri="{FF2B5EF4-FFF2-40B4-BE49-F238E27FC236}">
              <a16:creationId xmlns:a16="http://schemas.microsoft.com/office/drawing/2014/main" id="{FE192B23-A960-489A-ACD2-C36066224FD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9" name="TextBox 5688">
          <a:extLst>
            <a:ext uri="{FF2B5EF4-FFF2-40B4-BE49-F238E27FC236}">
              <a16:creationId xmlns:a16="http://schemas.microsoft.com/office/drawing/2014/main" id="{D8F167FA-05FA-4C49-BE44-9ED7687DF6A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0" name="TextBox 5689">
          <a:extLst>
            <a:ext uri="{FF2B5EF4-FFF2-40B4-BE49-F238E27FC236}">
              <a16:creationId xmlns:a16="http://schemas.microsoft.com/office/drawing/2014/main" id="{ED7B4AA0-BA77-4375-B1C1-FC82FADB6B5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1" name="TextBox 5690">
          <a:extLst>
            <a:ext uri="{FF2B5EF4-FFF2-40B4-BE49-F238E27FC236}">
              <a16:creationId xmlns:a16="http://schemas.microsoft.com/office/drawing/2014/main" id="{544FBB75-BEDC-4BD1-8A9D-036F93BB797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2" name="TextBox 5691">
          <a:extLst>
            <a:ext uri="{FF2B5EF4-FFF2-40B4-BE49-F238E27FC236}">
              <a16:creationId xmlns:a16="http://schemas.microsoft.com/office/drawing/2014/main" id="{FE6F27CE-6A8C-41B3-8293-7FB521C3637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3" name="TextBox 5692">
          <a:extLst>
            <a:ext uri="{FF2B5EF4-FFF2-40B4-BE49-F238E27FC236}">
              <a16:creationId xmlns:a16="http://schemas.microsoft.com/office/drawing/2014/main" id="{9A39671B-2D92-40FF-93F3-1B041C6ECE9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4" name="TextBox 5693">
          <a:extLst>
            <a:ext uri="{FF2B5EF4-FFF2-40B4-BE49-F238E27FC236}">
              <a16:creationId xmlns:a16="http://schemas.microsoft.com/office/drawing/2014/main" id="{82E23D4E-9884-4DDE-8AB8-910E0322E60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5" name="TextBox 5694">
          <a:extLst>
            <a:ext uri="{FF2B5EF4-FFF2-40B4-BE49-F238E27FC236}">
              <a16:creationId xmlns:a16="http://schemas.microsoft.com/office/drawing/2014/main" id="{0543BAB7-31F2-44AB-A266-BE6B4FCBAB8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6" name="TextBox 5695">
          <a:extLst>
            <a:ext uri="{FF2B5EF4-FFF2-40B4-BE49-F238E27FC236}">
              <a16:creationId xmlns:a16="http://schemas.microsoft.com/office/drawing/2014/main" id="{DE717BA4-B5EE-4AF4-AF83-B76765BB1FE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7" name="TextBox 5696">
          <a:extLst>
            <a:ext uri="{FF2B5EF4-FFF2-40B4-BE49-F238E27FC236}">
              <a16:creationId xmlns:a16="http://schemas.microsoft.com/office/drawing/2014/main" id="{88802654-8C6F-48A1-A7DC-38E8F075032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8" name="TextBox 5697">
          <a:extLst>
            <a:ext uri="{FF2B5EF4-FFF2-40B4-BE49-F238E27FC236}">
              <a16:creationId xmlns:a16="http://schemas.microsoft.com/office/drawing/2014/main" id="{45DA1C1C-3B8F-435B-A110-7978583C5A7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9" name="TextBox 5698">
          <a:extLst>
            <a:ext uri="{FF2B5EF4-FFF2-40B4-BE49-F238E27FC236}">
              <a16:creationId xmlns:a16="http://schemas.microsoft.com/office/drawing/2014/main" id="{9428CE1C-B577-4260-B011-CA2F83A6E78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0" name="TextBox 5699">
          <a:extLst>
            <a:ext uri="{FF2B5EF4-FFF2-40B4-BE49-F238E27FC236}">
              <a16:creationId xmlns:a16="http://schemas.microsoft.com/office/drawing/2014/main" id="{A0C59BDC-6661-4303-9083-B7BC4D68A3B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1" name="TextBox 5700">
          <a:extLst>
            <a:ext uri="{FF2B5EF4-FFF2-40B4-BE49-F238E27FC236}">
              <a16:creationId xmlns:a16="http://schemas.microsoft.com/office/drawing/2014/main" id="{C64DEFBD-6518-41F1-A227-E05D8CC8A41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2" name="TextBox 5701">
          <a:extLst>
            <a:ext uri="{FF2B5EF4-FFF2-40B4-BE49-F238E27FC236}">
              <a16:creationId xmlns:a16="http://schemas.microsoft.com/office/drawing/2014/main" id="{6AF9E2D4-7FB6-40B5-AF1E-77215A44CA9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3" name="TextBox 5702">
          <a:extLst>
            <a:ext uri="{FF2B5EF4-FFF2-40B4-BE49-F238E27FC236}">
              <a16:creationId xmlns:a16="http://schemas.microsoft.com/office/drawing/2014/main" id="{A90F5F41-1A02-4465-837F-EF282A69B0A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4" name="TextBox 5703">
          <a:extLst>
            <a:ext uri="{FF2B5EF4-FFF2-40B4-BE49-F238E27FC236}">
              <a16:creationId xmlns:a16="http://schemas.microsoft.com/office/drawing/2014/main" id="{4FC6ECC7-AD20-467A-95DF-0601FB24CA4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5" name="TextBox 5704">
          <a:extLst>
            <a:ext uri="{FF2B5EF4-FFF2-40B4-BE49-F238E27FC236}">
              <a16:creationId xmlns:a16="http://schemas.microsoft.com/office/drawing/2014/main" id="{E50752BE-3C1C-4F3C-999F-5588CA817C3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6" name="TextBox 5705">
          <a:extLst>
            <a:ext uri="{FF2B5EF4-FFF2-40B4-BE49-F238E27FC236}">
              <a16:creationId xmlns:a16="http://schemas.microsoft.com/office/drawing/2014/main" id="{B948629D-760B-4BFE-AE76-F0A6B35A52E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7" name="TextBox 5706">
          <a:extLst>
            <a:ext uri="{FF2B5EF4-FFF2-40B4-BE49-F238E27FC236}">
              <a16:creationId xmlns:a16="http://schemas.microsoft.com/office/drawing/2014/main" id="{DC3F07FA-D900-4A94-83CC-04DC6237F69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8" name="TextBox 5707">
          <a:extLst>
            <a:ext uri="{FF2B5EF4-FFF2-40B4-BE49-F238E27FC236}">
              <a16:creationId xmlns:a16="http://schemas.microsoft.com/office/drawing/2014/main" id="{EFE3531D-D4BE-408F-8F17-866113C8316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9" name="TextBox 5708">
          <a:extLst>
            <a:ext uri="{FF2B5EF4-FFF2-40B4-BE49-F238E27FC236}">
              <a16:creationId xmlns:a16="http://schemas.microsoft.com/office/drawing/2014/main" id="{D7922264-0101-43EC-B2A5-0D226A90ACB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0" name="TextBox 5709">
          <a:extLst>
            <a:ext uri="{FF2B5EF4-FFF2-40B4-BE49-F238E27FC236}">
              <a16:creationId xmlns:a16="http://schemas.microsoft.com/office/drawing/2014/main" id="{AECE2B58-7D86-4F96-BEE5-5F154FEB8F1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1" name="TextBox 5710">
          <a:extLst>
            <a:ext uri="{FF2B5EF4-FFF2-40B4-BE49-F238E27FC236}">
              <a16:creationId xmlns:a16="http://schemas.microsoft.com/office/drawing/2014/main" id="{F195EBC3-5B37-4BDC-AF06-EFDD58AB7CF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2" name="TextBox 5711">
          <a:extLst>
            <a:ext uri="{FF2B5EF4-FFF2-40B4-BE49-F238E27FC236}">
              <a16:creationId xmlns:a16="http://schemas.microsoft.com/office/drawing/2014/main" id="{CAA027F7-D032-4CD0-BC8B-27925394C40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3" name="TextBox 5712">
          <a:extLst>
            <a:ext uri="{FF2B5EF4-FFF2-40B4-BE49-F238E27FC236}">
              <a16:creationId xmlns:a16="http://schemas.microsoft.com/office/drawing/2014/main" id="{5BC92C40-43D3-436D-ACC0-248DDB138D1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4" name="TextBox 5713">
          <a:extLst>
            <a:ext uri="{FF2B5EF4-FFF2-40B4-BE49-F238E27FC236}">
              <a16:creationId xmlns:a16="http://schemas.microsoft.com/office/drawing/2014/main" id="{8670878B-EC87-469C-B839-B71F69E12A2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5" name="TextBox 5714">
          <a:extLst>
            <a:ext uri="{FF2B5EF4-FFF2-40B4-BE49-F238E27FC236}">
              <a16:creationId xmlns:a16="http://schemas.microsoft.com/office/drawing/2014/main" id="{00003331-73CA-499A-ADAB-25F5D6C21EC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6" name="TextBox 5715">
          <a:extLst>
            <a:ext uri="{FF2B5EF4-FFF2-40B4-BE49-F238E27FC236}">
              <a16:creationId xmlns:a16="http://schemas.microsoft.com/office/drawing/2014/main" id="{7C1F793F-9266-4725-9807-B45AA112868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7" name="TextBox 5716">
          <a:extLst>
            <a:ext uri="{FF2B5EF4-FFF2-40B4-BE49-F238E27FC236}">
              <a16:creationId xmlns:a16="http://schemas.microsoft.com/office/drawing/2014/main" id="{0AA8D576-7365-4112-9349-6D5B9AC29C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8" name="TextBox 5717">
          <a:extLst>
            <a:ext uri="{FF2B5EF4-FFF2-40B4-BE49-F238E27FC236}">
              <a16:creationId xmlns:a16="http://schemas.microsoft.com/office/drawing/2014/main" id="{A2146782-2CB2-4246-9760-EF85B35A278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9" name="TextBox 5718">
          <a:extLst>
            <a:ext uri="{FF2B5EF4-FFF2-40B4-BE49-F238E27FC236}">
              <a16:creationId xmlns:a16="http://schemas.microsoft.com/office/drawing/2014/main" id="{E4FFBECB-BEF0-4A67-B194-287245762D9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0" name="TextBox 5719">
          <a:extLst>
            <a:ext uri="{FF2B5EF4-FFF2-40B4-BE49-F238E27FC236}">
              <a16:creationId xmlns:a16="http://schemas.microsoft.com/office/drawing/2014/main" id="{270E1156-FCDF-4419-88DA-D53C5C65546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1" name="TextBox 5720">
          <a:extLst>
            <a:ext uri="{FF2B5EF4-FFF2-40B4-BE49-F238E27FC236}">
              <a16:creationId xmlns:a16="http://schemas.microsoft.com/office/drawing/2014/main" id="{C5277525-AD97-4D2B-84D2-475F3E84E13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2" name="TextBox 5721">
          <a:extLst>
            <a:ext uri="{FF2B5EF4-FFF2-40B4-BE49-F238E27FC236}">
              <a16:creationId xmlns:a16="http://schemas.microsoft.com/office/drawing/2014/main" id="{23F58D20-AAC9-4482-9567-0F9082AFD4D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3" name="TextBox 5722">
          <a:extLst>
            <a:ext uri="{FF2B5EF4-FFF2-40B4-BE49-F238E27FC236}">
              <a16:creationId xmlns:a16="http://schemas.microsoft.com/office/drawing/2014/main" id="{51132E47-08E4-4A56-B9D1-F1AE8C977F3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4" name="TextBox 5723">
          <a:extLst>
            <a:ext uri="{FF2B5EF4-FFF2-40B4-BE49-F238E27FC236}">
              <a16:creationId xmlns:a16="http://schemas.microsoft.com/office/drawing/2014/main" id="{EBADD114-48E2-4738-865E-0A54856BE33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5" name="TextBox 5724">
          <a:extLst>
            <a:ext uri="{FF2B5EF4-FFF2-40B4-BE49-F238E27FC236}">
              <a16:creationId xmlns:a16="http://schemas.microsoft.com/office/drawing/2014/main" id="{94E6FD91-1CB9-4926-8523-5E07EC8B055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6" name="TextBox 5725">
          <a:extLst>
            <a:ext uri="{FF2B5EF4-FFF2-40B4-BE49-F238E27FC236}">
              <a16:creationId xmlns:a16="http://schemas.microsoft.com/office/drawing/2014/main" id="{AD38E789-34E2-4C24-AC91-371269CAFE9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7" name="TextBox 5726">
          <a:extLst>
            <a:ext uri="{FF2B5EF4-FFF2-40B4-BE49-F238E27FC236}">
              <a16:creationId xmlns:a16="http://schemas.microsoft.com/office/drawing/2014/main" id="{85BB085C-1FD2-4A9D-9815-28BDD4D43E8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8" name="TextBox 5727">
          <a:extLst>
            <a:ext uri="{FF2B5EF4-FFF2-40B4-BE49-F238E27FC236}">
              <a16:creationId xmlns:a16="http://schemas.microsoft.com/office/drawing/2014/main" id="{179BE223-6650-49E2-B204-4151B77CF41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9" name="TextBox 5728">
          <a:extLst>
            <a:ext uri="{FF2B5EF4-FFF2-40B4-BE49-F238E27FC236}">
              <a16:creationId xmlns:a16="http://schemas.microsoft.com/office/drawing/2014/main" id="{F93E49EC-3A93-4767-8B25-A9D64625E24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0" name="TextBox 5729">
          <a:extLst>
            <a:ext uri="{FF2B5EF4-FFF2-40B4-BE49-F238E27FC236}">
              <a16:creationId xmlns:a16="http://schemas.microsoft.com/office/drawing/2014/main" id="{3B20CBCA-DE55-4F58-8F0D-7D0C00B4C87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1" name="TextBox 5730">
          <a:extLst>
            <a:ext uri="{FF2B5EF4-FFF2-40B4-BE49-F238E27FC236}">
              <a16:creationId xmlns:a16="http://schemas.microsoft.com/office/drawing/2014/main" id="{BEDB23EF-EB96-4E3D-B61C-59DCD65CC1A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2" name="TextBox 5731">
          <a:extLst>
            <a:ext uri="{FF2B5EF4-FFF2-40B4-BE49-F238E27FC236}">
              <a16:creationId xmlns:a16="http://schemas.microsoft.com/office/drawing/2014/main" id="{A9B47DAE-A9FA-4D74-964B-D15A437CA6A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3" name="TextBox 5732">
          <a:extLst>
            <a:ext uri="{FF2B5EF4-FFF2-40B4-BE49-F238E27FC236}">
              <a16:creationId xmlns:a16="http://schemas.microsoft.com/office/drawing/2014/main" id="{0AD0AB35-BD53-47FC-BAB3-97C30BE3103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4" name="TextBox 5733">
          <a:extLst>
            <a:ext uri="{FF2B5EF4-FFF2-40B4-BE49-F238E27FC236}">
              <a16:creationId xmlns:a16="http://schemas.microsoft.com/office/drawing/2014/main" id="{637D7450-2A5C-4FC3-9F06-2E4C4F671D1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5" name="TextBox 5734">
          <a:extLst>
            <a:ext uri="{FF2B5EF4-FFF2-40B4-BE49-F238E27FC236}">
              <a16:creationId xmlns:a16="http://schemas.microsoft.com/office/drawing/2014/main" id="{41DC3E88-C076-4771-A5DB-60AA204BC13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6" name="TextBox 5735">
          <a:extLst>
            <a:ext uri="{FF2B5EF4-FFF2-40B4-BE49-F238E27FC236}">
              <a16:creationId xmlns:a16="http://schemas.microsoft.com/office/drawing/2014/main" id="{A037CC01-2071-4E31-AC48-6DB9A0C21DA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7" name="TextBox 5736">
          <a:extLst>
            <a:ext uri="{FF2B5EF4-FFF2-40B4-BE49-F238E27FC236}">
              <a16:creationId xmlns:a16="http://schemas.microsoft.com/office/drawing/2014/main" id="{F46C7120-243E-45B2-AFAB-5BA3015F5FF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8" name="TextBox 5737">
          <a:extLst>
            <a:ext uri="{FF2B5EF4-FFF2-40B4-BE49-F238E27FC236}">
              <a16:creationId xmlns:a16="http://schemas.microsoft.com/office/drawing/2014/main" id="{08001B11-BD09-444E-B542-B1D0CFA0C5C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9" name="TextBox 5738">
          <a:extLst>
            <a:ext uri="{FF2B5EF4-FFF2-40B4-BE49-F238E27FC236}">
              <a16:creationId xmlns:a16="http://schemas.microsoft.com/office/drawing/2014/main" id="{E1E38295-33E7-4604-B332-E03854C6026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0" name="TextBox 5739">
          <a:extLst>
            <a:ext uri="{FF2B5EF4-FFF2-40B4-BE49-F238E27FC236}">
              <a16:creationId xmlns:a16="http://schemas.microsoft.com/office/drawing/2014/main" id="{6B801FB1-8DE8-45DF-935C-826D17B8A08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1" name="TextBox 5740">
          <a:extLst>
            <a:ext uri="{FF2B5EF4-FFF2-40B4-BE49-F238E27FC236}">
              <a16:creationId xmlns:a16="http://schemas.microsoft.com/office/drawing/2014/main" id="{84D01EF8-B464-4402-ADC4-16644146C72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2" name="TextBox 5741">
          <a:extLst>
            <a:ext uri="{FF2B5EF4-FFF2-40B4-BE49-F238E27FC236}">
              <a16:creationId xmlns:a16="http://schemas.microsoft.com/office/drawing/2014/main" id="{8D215721-7D6F-4088-8FBD-C84E5B29AA8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3" name="TextBox 5742">
          <a:extLst>
            <a:ext uri="{FF2B5EF4-FFF2-40B4-BE49-F238E27FC236}">
              <a16:creationId xmlns:a16="http://schemas.microsoft.com/office/drawing/2014/main" id="{2679D3AB-5129-4DFC-9757-E1242AC0B55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4" name="TextBox 5743">
          <a:extLst>
            <a:ext uri="{FF2B5EF4-FFF2-40B4-BE49-F238E27FC236}">
              <a16:creationId xmlns:a16="http://schemas.microsoft.com/office/drawing/2014/main" id="{D73C9969-8A25-4F83-9DD9-C91DD06D6B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5" name="TextBox 5744">
          <a:extLst>
            <a:ext uri="{FF2B5EF4-FFF2-40B4-BE49-F238E27FC236}">
              <a16:creationId xmlns:a16="http://schemas.microsoft.com/office/drawing/2014/main" id="{A3391E62-50B9-49A8-86D5-A4C0935953F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6" name="TextBox 5745">
          <a:extLst>
            <a:ext uri="{FF2B5EF4-FFF2-40B4-BE49-F238E27FC236}">
              <a16:creationId xmlns:a16="http://schemas.microsoft.com/office/drawing/2014/main" id="{C730EFFC-33F9-44EE-878E-B964A5E527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7" name="TextBox 5746">
          <a:extLst>
            <a:ext uri="{FF2B5EF4-FFF2-40B4-BE49-F238E27FC236}">
              <a16:creationId xmlns:a16="http://schemas.microsoft.com/office/drawing/2014/main" id="{43839122-327F-49A2-952F-7249283F1C9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8" name="TextBox 5747">
          <a:extLst>
            <a:ext uri="{FF2B5EF4-FFF2-40B4-BE49-F238E27FC236}">
              <a16:creationId xmlns:a16="http://schemas.microsoft.com/office/drawing/2014/main" id="{C03A8068-9F1F-4B2D-9138-A07BA0D223C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9" name="TextBox 5748">
          <a:extLst>
            <a:ext uri="{FF2B5EF4-FFF2-40B4-BE49-F238E27FC236}">
              <a16:creationId xmlns:a16="http://schemas.microsoft.com/office/drawing/2014/main" id="{862A23A5-CC31-46D0-9887-878A1867A4B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0" name="TextBox 5749">
          <a:extLst>
            <a:ext uri="{FF2B5EF4-FFF2-40B4-BE49-F238E27FC236}">
              <a16:creationId xmlns:a16="http://schemas.microsoft.com/office/drawing/2014/main" id="{60BE67EC-ABB4-40C4-AC3B-C804516F9D1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1" name="TextBox 5750">
          <a:extLst>
            <a:ext uri="{FF2B5EF4-FFF2-40B4-BE49-F238E27FC236}">
              <a16:creationId xmlns:a16="http://schemas.microsoft.com/office/drawing/2014/main" id="{E228ECA3-87D9-437B-B0AB-5EAAB533359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2" name="TextBox 5751">
          <a:extLst>
            <a:ext uri="{FF2B5EF4-FFF2-40B4-BE49-F238E27FC236}">
              <a16:creationId xmlns:a16="http://schemas.microsoft.com/office/drawing/2014/main" id="{183BE9EC-7CD2-4E97-80D0-3E60D96E9B2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3" name="TextBox 5752">
          <a:extLst>
            <a:ext uri="{FF2B5EF4-FFF2-40B4-BE49-F238E27FC236}">
              <a16:creationId xmlns:a16="http://schemas.microsoft.com/office/drawing/2014/main" id="{9518DDB9-5279-435E-879D-D8AC24A9EF9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4" name="TextBox 5753">
          <a:extLst>
            <a:ext uri="{FF2B5EF4-FFF2-40B4-BE49-F238E27FC236}">
              <a16:creationId xmlns:a16="http://schemas.microsoft.com/office/drawing/2014/main" id="{427FE7C9-B1C3-484C-B0F3-3129886EAE1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5" name="TextBox 5754">
          <a:extLst>
            <a:ext uri="{FF2B5EF4-FFF2-40B4-BE49-F238E27FC236}">
              <a16:creationId xmlns:a16="http://schemas.microsoft.com/office/drawing/2014/main" id="{8FFB2EA7-B613-48F5-B7C6-7030C75FBFA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6" name="TextBox 5755">
          <a:extLst>
            <a:ext uri="{FF2B5EF4-FFF2-40B4-BE49-F238E27FC236}">
              <a16:creationId xmlns:a16="http://schemas.microsoft.com/office/drawing/2014/main" id="{EECAF34B-E729-4FC6-ABF9-9CA1B21CB39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7" name="TextBox 5756">
          <a:extLst>
            <a:ext uri="{FF2B5EF4-FFF2-40B4-BE49-F238E27FC236}">
              <a16:creationId xmlns:a16="http://schemas.microsoft.com/office/drawing/2014/main" id="{6B1E490F-33A3-4745-8163-B06C0885B35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8" name="TextBox 5757">
          <a:extLst>
            <a:ext uri="{FF2B5EF4-FFF2-40B4-BE49-F238E27FC236}">
              <a16:creationId xmlns:a16="http://schemas.microsoft.com/office/drawing/2014/main" id="{A4FD4F70-C971-4160-A24B-7131FD51DC1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9" name="TextBox 5758">
          <a:extLst>
            <a:ext uri="{FF2B5EF4-FFF2-40B4-BE49-F238E27FC236}">
              <a16:creationId xmlns:a16="http://schemas.microsoft.com/office/drawing/2014/main" id="{295CEC8B-8F60-4055-9F1A-1880081DB3A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0" name="TextBox 5759">
          <a:extLst>
            <a:ext uri="{FF2B5EF4-FFF2-40B4-BE49-F238E27FC236}">
              <a16:creationId xmlns:a16="http://schemas.microsoft.com/office/drawing/2014/main" id="{D2361D8A-DF31-44F6-ADFA-B86345021BD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1" name="TextBox 5760">
          <a:extLst>
            <a:ext uri="{FF2B5EF4-FFF2-40B4-BE49-F238E27FC236}">
              <a16:creationId xmlns:a16="http://schemas.microsoft.com/office/drawing/2014/main" id="{44DE2F02-0441-485E-A62D-A4369DD10E7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2" name="TextBox 5761">
          <a:extLst>
            <a:ext uri="{FF2B5EF4-FFF2-40B4-BE49-F238E27FC236}">
              <a16:creationId xmlns:a16="http://schemas.microsoft.com/office/drawing/2014/main" id="{3FD4A680-690B-4E28-90B1-4A234BF29C5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3" name="TextBox 5762">
          <a:extLst>
            <a:ext uri="{FF2B5EF4-FFF2-40B4-BE49-F238E27FC236}">
              <a16:creationId xmlns:a16="http://schemas.microsoft.com/office/drawing/2014/main" id="{B1636FE7-BABB-4244-939B-5AECC8F2ED8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4" name="TextBox 5763">
          <a:extLst>
            <a:ext uri="{FF2B5EF4-FFF2-40B4-BE49-F238E27FC236}">
              <a16:creationId xmlns:a16="http://schemas.microsoft.com/office/drawing/2014/main" id="{93E86C68-7A1B-459F-9BA2-4E6229053FF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5" name="TextBox 5764">
          <a:extLst>
            <a:ext uri="{FF2B5EF4-FFF2-40B4-BE49-F238E27FC236}">
              <a16:creationId xmlns:a16="http://schemas.microsoft.com/office/drawing/2014/main" id="{38234453-0259-44A2-8499-55704B8E3C7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6" name="TextBox 5765">
          <a:extLst>
            <a:ext uri="{FF2B5EF4-FFF2-40B4-BE49-F238E27FC236}">
              <a16:creationId xmlns:a16="http://schemas.microsoft.com/office/drawing/2014/main" id="{7200B565-10DB-4961-8AE7-552FB06D330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7" name="TextBox 5766">
          <a:extLst>
            <a:ext uri="{FF2B5EF4-FFF2-40B4-BE49-F238E27FC236}">
              <a16:creationId xmlns:a16="http://schemas.microsoft.com/office/drawing/2014/main" id="{81A25F0D-63CE-45B5-894B-671AD1A77E6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8" name="TextBox 5767">
          <a:extLst>
            <a:ext uri="{FF2B5EF4-FFF2-40B4-BE49-F238E27FC236}">
              <a16:creationId xmlns:a16="http://schemas.microsoft.com/office/drawing/2014/main" id="{293ADC9B-5A22-4CAF-8035-087A9C90F1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9" name="TextBox 5768">
          <a:extLst>
            <a:ext uri="{FF2B5EF4-FFF2-40B4-BE49-F238E27FC236}">
              <a16:creationId xmlns:a16="http://schemas.microsoft.com/office/drawing/2014/main" id="{5B733858-182C-43B4-B0F9-E852DC570EA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0" name="TextBox 5769">
          <a:extLst>
            <a:ext uri="{FF2B5EF4-FFF2-40B4-BE49-F238E27FC236}">
              <a16:creationId xmlns:a16="http://schemas.microsoft.com/office/drawing/2014/main" id="{44ACCB24-B66E-4431-ABB4-B565D08FCB5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1" name="TextBox 5770">
          <a:extLst>
            <a:ext uri="{FF2B5EF4-FFF2-40B4-BE49-F238E27FC236}">
              <a16:creationId xmlns:a16="http://schemas.microsoft.com/office/drawing/2014/main" id="{FCE491A3-1681-4DD9-AA47-0287E07E74A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2" name="TextBox 5771">
          <a:extLst>
            <a:ext uri="{FF2B5EF4-FFF2-40B4-BE49-F238E27FC236}">
              <a16:creationId xmlns:a16="http://schemas.microsoft.com/office/drawing/2014/main" id="{762B15F2-E9B0-49B9-AB2A-17A21129C93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3" name="TextBox 5772">
          <a:extLst>
            <a:ext uri="{FF2B5EF4-FFF2-40B4-BE49-F238E27FC236}">
              <a16:creationId xmlns:a16="http://schemas.microsoft.com/office/drawing/2014/main" id="{15BD929B-6811-4C67-8E8F-9352702917F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4" name="TextBox 5773">
          <a:extLst>
            <a:ext uri="{FF2B5EF4-FFF2-40B4-BE49-F238E27FC236}">
              <a16:creationId xmlns:a16="http://schemas.microsoft.com/office/drawing/2014/main" id="{47F33A13-A3D2-4B8D-9685-552A85ED26F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5" name="TextBox 5774">
          <a:extLst>
            <a:ext uri="{FF2B5EF4-FFF2-40B4-BE49-F238E27FC236}">
              <a16:creationId xmlns:a16="http://schemas.microsoft.com/office/drawing/2014/main" id="{361C46C8-149C-426A-A8B5-29E091F5E9F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6" name="TextBox 5775">
          <a:extLst>
            <a:ext uri="{FF2B5EF4-FFF2-40B4-BE49-F238E27FC236}">
              <a16:creationId xmlns:a16="http://schemas.microsoft.com/office/drawing/2014/main" id="{F2A1D688-3AB1-47F1-8F21-E25196D85D9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7" name="TextBox 5776">
          <a:extLst>
            <a:ext uri="{FF2B5EF4-FFF2-40B4-BE49-F238E27FC236}">
              <a16:creationId xmlns:a16="http://schemas.microsoft.com/office/drawing/2014/main" id="{CBC326BE-2A30-4A1C-BB5F-95C26B7BE34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8" name="TextBox 5777">
          <a:extLst>
            <a:ext uri="{FF2B5EF4-FFF2-40B4-BE49-F238E27FC236}">
              <a16:creationId xmlns:a16="http://schemas.microsoft.com/office/drawing/2014/main" id="{387DF22A-5897-4E18-9CEA-8FFC33AE709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9" name="TextBox 5778">
          <a:extLst>
            <a:ext uri="{FF2B5EF4-FFF2-40B4-BE49-F238E27FC236}">
              <a16:creationId xmlns:a16="http://schemas.microsoft.com/office/drawing/2014/main" id="{0D761585-E1A8-439A-BC6B-F7E520B92B3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0" name="TextBox 5779">
          <a:extLst>
            <a:ext uri="{FF2B5EF4-FFF2-40B4-BE49-F238E27FC236}">
              <a16:creationId xmlns:a16="http://schemas.microsoft.com/office/drawing/2014/main" id="{D91F25B8-1D83-4194-870C-3F31483E3C3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1" name="TextBox 5780">
          <a:extLst>
            <a:ext uri="{FF2B5EF4-FFF2-40B4-BE49-F238E27FC236}">
              <a16:creationId xmlns:a16="http://schemas.microsoft.com/office/drawing/2014/main" id="{3CAB15F3-DE4B-4A38-9B1F-7F7833E0A86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2" name="TextBox 5781">
          <a:extLst>
            <a:ext uri="{FF2B5EF4-FFF2-40B4-BE49-F238E27FC236}">
              <a16:creationId xmlns:a16="http://schemas.microsoft.com/office/drawing/2014/main" id="{BFEFA745-B616-400C-A642-C40FF2F7CA9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3" name="TextBox 5782">
          <a:extLst>
            <a:ext uri="{FF2B5EF4-FFF2-40B4-BE49-F238E27FC236}">
              <a16:creationId xmlns:a16="http://schemas.microsoft.com/office/drawing/2014/main" id="{241AB7CD-936E-4DB6-BE87-E9A7E625D6F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4" name="TextBox 5783">
          <a:extLst>
            <a:ext uri="{FF2B5EF4-FFF2-40B4-BE49-F238E27FC236}">
              <a16:creationId xmlns:a16="http://schemas.microsoft.com/office/drawing/2014/main" id="{5146F46C-5839-47C6-8EFE-1F216EB8790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5" name="TextBox 5784">
          <a:extLst>
            <a:ext uri="{FF2B5EF4-FFF2-40B4-BE49-F238E27FC236}">
              <a16:creationId xmlns:a16="http://schemas.microsoft.com/office/drawing/2014/main" id="{268A1C49-4E0A-4592-AC30-B9812576DB6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6" name="TextBox 5785">
          <a:extLst>
            <a:ext uri="{FF2B5EF4-FFF2-40B4-BE49-F238E27FC236}">
              <a16:creationId xmlns:a16="http://schemas.microsoft.com/office/drawing/2014/main" id="{C2EA30C9-C8F6-429D-ADCF-E72309CD314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7" name="TextBox 5786">
          <a:extLst>
            <a:ext uri="{FF2B5EF4-FFF2-40B4-BE49-F238E27FC236}">
              <a16:creationId xmlns:a16="http://schemas.microsoft.com/office/drawing/2014/main" id="{8CC6E154-2B2D-4E99-872E-70CBC976713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8" name="TextBox 5787">
          <a:extLst>
            <a:ext uri="{FF2B5EF4-FFF2-40B4-BE49-F238E27FC236}">
              <a16:creationId xmlns:a16="http://schemas.microsoft.com/office/drawing/2014/main" id="{62F369C7-885E-436E-985E-74FCB218637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9" name="TextBox 5788">
          <a:extLst>
            <a:ext uri="{FF2B5EF4-FFF2-40B4-BE49-F238E27FC236}">
              <a16:creationId xmlns:a16="http://schemas.microsoft.com/office/drawing/2014/main" id="{053CBD0E-22C9-411A-B7E9-FBEAEA3DAA7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0" name="TextBox 5789">
          <a:extLst>
            <a:ext uri="{FF2B5EF4-FFF2-40B4-BE49-F238E27FC236}">
              <a16:creationId xmlns:a16="http://schemas.microsoft.com/office/drawing/2014/main" id="{0B111EBC-1052-4B7D-9D63-9D3CF9BD069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1" name="TextBox 5790">
          <a:extLst>
            <a:ext uri="{FF2B5EF4-FFF2-40B4-BE49-F238E27FC236}">
              <a16:creationId xmlns:a16="http://schemas.microsoft.com/office/drawing/2014/main" id="{338D1EFF-AAF0-48CC-B785-9A6426D8270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2" name="TextBox 5791">
          <a:extLst>
            <a:ext uri="{FF2B5EF4-FFF2-40B4-BE49-F238E27FC236}">
              <a16:creationId xmlns:a16="http://schemas.microsoft.com/office/drawing/2014/main" id="{944149CF-4A8B-4B0F-943F-CE7C9B2BAB3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3" name="TextBox 5792">
          <a:extLst>
            <a:ext uri="{FF2B5EF4-FFF2-40B4-BE49-F238E27FC236}">
              <a16:creationId xmlns:a16="http://schemas.microsoft.com/office/drawing/2014/main" id="{90D88759-39DA-47B2-96C7-3CC67A05297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4" name="TextBox 5793">
          <a:extLst>
            <a:ext uri="{FF2B5EF4-FFF2-40B4-BE49-F238E27FC236}">
              <a16:creationId xmlns:a16="http://schemas.microsoft.com/office/drawing/2014/main" id="{B2D972A8-AABD-47EC-A699-5A2B62CB4DD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5" name="TextBox 5794">
          <a:extLst>
            <a:ext uri="{FF2B5EF4-FFF2-40B4-BE49-F238E27FC236}">
              <a16:creationId xmlns:a16="http://schemas.microsoft.com/office/drawing/2014/main" id="{C9F148FB-0286-4A6B-913A-2EA0FA5A25A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6" name="TextBox 5795">
          <a:extLst>
            <a:ext uri="{FF2B5EF4-FFF2-40B4-BE49-F238E27FC236}">
              <a16:creationId xmlns:a16="http://schemas.microsoft.com/office/drawing/2014/main" id="{D31A4D70-5AA2-4368-84EC-B9229694964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7" name="TextBox 5796">
          <a:extLst>
            <a:ext uri="{FF2B5EF4-FFF2-40B4-BE49-F238E27FC236}">
              <a16:creationId xmlns:a16="http://schemas.microsoft.com/office/drawing/2014/main" id="{A2B67B58-9A07-4038-95CD-541863C51FB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8" name="TextBox 5797">
          <a:extLst>
            <a:ext uri="{FF2B5EF4-FFF2-40B4-BE49-F238E27FC236}">
              <a16:creationId xmlns:a16="http://schemas.microsoft.com/office/drawing/2014/main" id="{C5C3F27D-BF8C-4AEE-BCAE-A889CC69595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9" name="TextBox 5798">
          <a:extLst>
            <a:ext uri="{FF2B5EF4-FFF2-40B4-BE49-F238E27FC236}">
              <a16:creationId xmlns:a16="http://schemas.microsoft.com/office/drawing/2014/main" id="{36FE6A69-3481-420B-94F7-6C02E73D182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0" name="TextBox 5799">
          <a:extLst>
            <a:ext uri="{FF2B5EF4-FFF2-40B4-BE49-F238E27FC236}">
              <a16:creationId xmlns:a16="http://schemas.microsoft.com/office/drawing/2014/main" id="{09645172-0E3C-4979-9D87-99ACB4BEBCE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1" name="TextBox 5800">
          <a:extLst>
            <a:ext uri="{FF2B5EF4-FFF2-40B4-BE49-F238E27FC236}">
              <a16:creationId xmlns:a16="http://schemas.microsoft.com/office/drawing/2014/main" id="{79661E6D-E4CA-402A-8775-A913869647E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2" name="TextBox 5801">
          <a:extLst>
            <a:ext uri="{FF2B5EF4-FFF2-40B4-BE49-F238E27FC236}">
              <a16:creationId xmlns:a16="http://schemas.microsoft.com/office/drawing/2014/main" id="{F056B868-8D43-4348-9BA8-B24D284DD46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3" name="TextBox 5802">
          <a:extLst>
            <a:ext uri="{FF2B5EF4-FFF2-40B4-BE49-F238E27FC236}">
              <a16:creationId xmlns:a16="http://schemas.microsoft.com/office/drawing/2014/main" id="{4200BF6C-5897-4269-95D9-92CF6C5FC31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4" name="TextBox 5803">
          <a:extLst>
            <a:ext uri="{FF2B5EF4-FFF2-40B4-BE49-F238E27FC236}">
              <a16:creationId xmlns:a16="http://schemas.microsoft.com/office/drawing/2014/main" id="{ECAAFDA4-C75E-406C-81EA-132492C9B71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5" name="TextBox 5804">
          <a:extLst>
            <a:ext uri="{FF2B5EF4-FFF2-40B4-BE49-F238E27FC236}">
              <a16:creationId xmlns:a16="http://schemas.microsoft.com/office/drawing/2014/main" id="{70B2DE82-1B83-417A-8557-9746FB2DCF7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6" name="TextBox 5805">
          <a:extLst>
            <a:ext uri="{FF2B5EF4-FFF2-40B4-BE49-F238E27FC236}">
              <a16:creationId xmlns:a16="http://schemas.microsoft.com/office/drawing/2014/main" id="{63983548-CFDD-4D3C-BE3C-010816AE743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7" name="TextBox 5806">
          <a:extLst>
            <a:ext uri="{FF2B5EF4-FFF2-40B4-BE49-F238E27FC236}">
              <a16:creationId xmlns:a16="http://schemas.microsoft.com/office/drawing/2014/main" id="{425B6D72-A15D-4A37-82D7-E23362B94DD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8" name="TextBox 5807">
          <a:extLst>
            <a:ext uri="{FF2B5EF4-FFF2-40B4-BE49-F238E27FC236}">
              <a16:creationId xmlns:a16="http://schemas.microsoft.com/office/drawing/2014/main" id="{714DC5A8-8B75-476F-A582-95A9B34E1EA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9" name="TextBox 5808">
          <a:extLst>
            <a:ext uri="{FF2B5EF4-FFF2-40B4-BE49-F238E27FC236}">
              <a16:creationId xmlns:a16="http://schemas.microsoft.com/office/drawing/2014/main" id="{CFEB9E72-257C-461D-8AE9-E94A44331E9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0" name="TextBox 5809">
          <a:extLst>
            <a:ext uri="{FF2B5EF4-FFF2-40B4-BE49-F238E27FC236}">
              <a16:creationId xmlns:a16="http://schemas.microsoft.com/office/drawing/2014/main" id="{7640F9F2-8090-47DF-89E2-C0051A90C7D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1" name="TextBox 5810">
          <a:extLst>
            <a:ext uri="{FF2B5EF4-FFF2-40B4-BE49-F238E27FC236}">
              <a16:creationId xmlns:a16="http://schemas.microsoft.com/office/drawing/2014/main" id="{FD4BEC73-57F9-431F-8E0A-53B388F12DC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2" name="TextBox 5811">
          <a:extLst>
            <a:ext uri="{FF2B5EF4-FFF2-40B4-BE49-F238E27FC236}">
              <a16:creationId xmlns:a16="http://schemas.microsoft.com/office/drawing/2014/main" id="{350ED7FD-43D3-4095-9D95-CBCDB1D5177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3" name="TextBox 5812">
          <a:extLst>
            <a:ext uri="{FF2B5EF4-FFF2-40B4-BE49-F238E27FC236}">
              <a16:creationId xmlns:a16="http://schemas.microsoft.com/office/drawing/2014/main" id="{B5620CC5-41A4-4BFD-BE48-C5FB532ED99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4" name="TextBox 5813">
          <a:extLst>
            <a:ext uri="{FF2B5EF4-FFF2-40B4-BE49-F238E27FC236}">
              <a16:creationId xmlns:a16="http://schemas.microsoft.com/office/drawing/2014/main" id="{3A681486-630D-4B22-99CD-0352FD0C771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5" name="TextBox 5814">
          <a:extLst>
            <a:ext uri="{FF2B5EF4-FFF2-40B4-BE49-F238E27FC236}">
              <a16:creationId xmlns:a16="http://schemas.microsoft.com/office/drawing/2014/main" id="{BAACEAE2-6D33-43C1-8EAC-AAB1256EC2E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6" name="TextBox 5815">
          <a:extLst>
            <a:ext uri="{FF2B5EF4-FFF2-40B4-BE49-F238E27FC236}">
              <a16:creationId xmlns:a16="http://schemas.microsoft.com/office/drawing/2014/main" id="{AF113983-5C16-443E-A69D-A0D8C3AB303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7" name="TextBox 5816">
          <a:extLst>
            <a:ext uri="{FF2B5EF4-FFF2-40B4-BE49-F238E27FC236}">
              <a16:creationId xmlns:a16="http://schemas.microsoft.com/office/drawing/2014/main" id="{55D3848B-0669-4858-A805-ED75F683073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8" name="TextBox 5817">
          <a:extLst>
            <a:ext uri="{FF2B5EF4-FFF2-40B4-BE49-F238E27FC236}">
              <a16:creationId xmlns:a16="http://schemas.microsoft.com/office/drawing/2014/main" id="{A82F0265-E455-4E76-BBDD-787C5CFB752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9" name="TextBox 5818">
          <a:extLst>
            <a:ext uri="{FF2B5EF4-FFF2-40B4-BE49-F238E27FC236}">
              <a16:creationId xmlns:a16="http://schemas.microsoft.com/office/drawing/2014/main" id="{F665E7CE-FCA2-4F62-BDB1-003E438B78A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0" name="TextBox 5819">
          <a:extLst>
            <a:ext uri="{FF2B5EF4-FFF2-40B4-BE49-F238E27FC236}">
              <a16:creationId xmlns:a16="http://schemas.microsoft.com/office/drawing/2014/main" id="{9D8037FF-5A51-4082-B410-067B749E2AC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1" name="TextBox 5820">
          <a:extLst>
            <a:ext uri="{FF2B5EF4-FFF2-40B4-BE49-F238E27FC236}">
              <a16:creationId xmlns:a16="http://schemas.microsoft.com/office/drawing/2014/main" id="{5287F1AE-255B-4900-A684-9E6FE392E8D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2" name="TextBox 5821">
          <a:extLst>
            <a:ext uri="{FF2B5EF4-FFF2-40B4-BE49-F238E27FC236}">
              <a16:creationId xmlns:a16="http://schemas.microsoft.com/office/drawing/2014/main" id="{0AEB7DEE-1E91-40AB-9F1A-B7BBD6FE753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3" name="TextBox 5822">
          <a:extLst>
            <a:ext uri="{FF2B5EF4-FFF2-40B4-BE49-F238E27FC236}">
              <a16:creationId xmlns:a16="http://schemas.microsoft.com/office/drawing/2014/main" id="{2C0F7A7A-641A-491F-9EFA-46B99C5E109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4" name="TextBox 5823">
          <a:extLst>
            <a:ext uri="{FF2B5EF4-FFF2-40B4-BE49-F238E27FC236}">
              <a16:creationId xmlns:a16="http://schemas.microsoft.com/office/drawing/2014/main" id="{8C7055E4-9ED9-443F-8EE7-E0A4438CB7B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5" name="TextBox 5824">
          <a:extLst>
            <a:ext uri="{FF2B5EF4-FFF2-40B4-BE49-F238E27FC236}">
              <a16:creationId xmlns:a16="http://schemas.microsoft.com/office/drawing/2014/main" id="{60962237-D0E2-4C80-85B5-615C560F9A4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6" name="TextBox 5825">
          <a:extLst>
            <a:ext uri="{FF2B5EF4-FFF2-40B4-BE49-F238E27FC236}">
              <a16:creationId xmlns:a16="http://schemas.microsoft.com/office/drawing/2014/main" id="{44C0CC28-0427-41A6-BEBC-42FD60B9C31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7" name="TextBox 5826">
          <a:extLst>
            <a:ext uri="{FF2B5EF4-FFF2-40B4-BE49-F238E27FC236}">
              <a16:creationId xmlns:a16="http://schemas.microsoft.com/office/drawing/2014/main" id="{D25AB9B4-7198-4A66-AC25-9EF527951B7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8" name="TextBox 5827">
          <a:extLst>
            <a:ext uri="{FF2B5EF4-FFF2-40B4-BE49-F238E27FC236}">
              <a16:creationId xmlns:a16="http://schemas.microsoft.com/office/drawing/2014/main" id="{6F167DA6-C8C1-4DD2-8147-DE72EC75B93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9" name="TextBox 5828">
          <a:extLst>
            <a:ext uri="{FF2B5EF4-FFF2-40B4-BE49-F238E27FC236}">
              <a16:creationId xmlns:a16="http://schemas.microsoft.com/office/drawing/2014/main" id="{0A3C4241-2191-43C8-8B2F-4D735EC0817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0" name="TextBox 5829">
          <a:extLst>
            <a:ext uri="{FF2B5EF4-FFF2-40B4-BE49-F238E27FC236}">
              <a16:creationId xmlns:a16="http://schemas.microsoft.com/office/drawing/2014/main" id="{6AEB92C5-31CB-4EF6-A3F2-FACB598365A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1" name="TextBox 5830">
          <a:extLst>
            <a:ext uri="{FF2B5EF4-FFF2-40B4-BE49-F238E27FC236}">
              <a16:creationId xmlns:a16="http://schemas.microsoft.com/office/drawing/2014/main" id="{F17D3964-EB43-4907-9110-3F59B5731C7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2" name="TextBox 5831">
          <a:extLst>
            <a:ext uri="{FF2B5EF4-FFF2-40B4-BE49-F238E27FC236}">
              <a16:creationId xmlns:a16="http://schemas.microsoft.com/office/drawing/2014/main" id="{CCDD3777-5B88-4710-9EC8-9DB80337805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3" name="TextBox 5832">
          <a:extLst>
            <a:ext uri="{FF2B5EF4-FFF2-40B4-BE49-F238E27FC236}">
              <a16:creationId xmlns:a16="http://schemas.microsoft.com/office/drawing/2014/main" id="{9E821519-2D32-4EB7-8EE5-EA6BFD7B0BF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4" name="TextBox 5833">
          <a:extLst>
            <a:ext uri="{FF2B5EF4-FFF2-40B4-BE49-F238E27FC236}">
              <a16:creationId xmlns:a16="http://schemas.microsoft.com/office/drawing/2014/main" id="{6B6D52BE-A7B2-4CCC-B4E2-C2F4D36E111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5" name="TextBox 5834">
          <a:extLst>
            <a:ext uri="{FF2B5EF4-FFF2-40B4-BE49-F238E27FC236}">
              <a16:creationId xmlns:a16="http://schemas.microsoft.com/office/drawing/2014/main" id="{D06C8B72-1AE4-4C06-A251-A65856F8BAE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6" name="TextBox 5835">
          <a:extLst>
            <a:ext uri="{FF2B5EF4-FFF2-40B4-BE49-F238E27FC236}">
              <a16:creationId xmlns:a16="http://schemas.microsoft.com/office/drawing/2014/main" id="{E008AD54-7E14-4D05-ADBB-088CCCE1620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7" name="TextBox 5836">
          <a:extLst>
            <a:ext uri="{FF2B5EF4-FFF2-40B4-BE49-F238E27FC236}">
              <a16:creationId xmlns:a16="http://schemas.microsoft.com/office/drawing/2014/main" id="{EC77533F-C7FC-4C75-BC9F-707F5882067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8" name="TextBox 5837">
          <a:extLst>
            <a:ext uri="{FF2B5EF4-FFF2-40B4-BE49-F238E27FC236}">
              <a16:creationId xmlns:a16="http://schemas.microsoft.com/office/drawing/2014/main" id="{B9AE99DA-0493-4281-88A7-0D5083A8DB5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9" name="TextBox 5838">
          <a:extLst>
            <a:ext uri="{FF2B5EF4-FFF2-40B4-BE49-F238E27FC236}">
              <a16:creationId xmlns:a16="http://schemas.microsoft.com/office/drawing/2014/main" id="{9F6C9636-1583-4096-BB92-E7C00767D88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0" name="TextBox 5839">
          <a:extLst>
            <a:ext uri="{FF2B5EF4-FFF2-40B4-BE49-F238E27FC236}">
              <a16:creationId xmlns:a16="http://schemas.microsoft.com/office/drawing/2014/main" id="{AC46B666-6E21-4A01-97AC-D5F0E2407E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1" name="TextBox 5840">
          <a:extLst>
            <a:ext uri="{FF2B5EF4-FFF2-40B4-BE49-F238E27FC236}">
              <a16:creationId xmlns:a16="http://schemas.microsoft.com/office/drawing/2014/main" id="{6087D5EB-E3F3-453C-82B3-9D6C9C00873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2" name="TextBox 5841">
          <a:extLst>
            <a:ext uri="{FF2B5EF4-FFF2-40B4-BE49-F238E27FC236}">
              <a16:creationId xmlns:a16="http://schemas.microsoft.com/office/drawing/2014/main" id="{1C48CA0C-1BB2-4FA4-812F-16CF4463DB3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3" name="TextBox 5842">
          <a:extLst>
            <a:ext uri="{FF2B5EF4-FFF2-40B4-BE49-F238E27FC236}">
              <a16:creationId xmlns:a16="http://schemas.microsoft.com/office/drawing/2014/main" id="{CA0B5215-D7A3-45CE-9C7B-CADEA02D27F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4" name="TextBox 5843">
          <a:extLst>
            <a:ext uri="{FF2B5EF4-FFF2-40B4-BE49-F238E27FC236}">
              <a16:creationId xmlns:a16="http://schemas.microsoft.com/office/drawing/2014/main" id="{7E349C84-A128-4754-AA19-87302094152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5" name="TextBox 5844">
          <a:extLst>
            <a:ext uri="{FF2B5EF4-FFF2-40B4-BE49-F238E27FC236}">
              <a16:creationId xmlns:a16="http://schemas.microsoft.com/office/drawing/2014/main" id="{379C1AD5-48A3-46A9-8247-A9AAD406D9C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6" name="TextBox 5845">
          <a:extLst>
            <a:ext uri="{FF2B5EF4-FFF2-40B4-BE49-F238E27FC236}">
              <a16:creationId xmlns:a16="http://schemas.microsoft.com/office/drawing/2014/main" id="{DFF98E10-68B4-4775-BF57-69E186894AE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7" name="TextBox 5846">
          <a:extLst>
            <a:ext uri="{FF2B5EF4-FFF2-40B4-BE49-F238E27FC236}">
              <a16:creationId xmlns:a16="http://schemas.microsoft.com/office/drawing/2014/main" id="{FEB2AEF1-6331-4AD1-940E-5077C59DA15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8" name="TextBox 5847">
          <a:extLst>
            <a:ext uri="{FF2B5EF4-FFF2-40B4-BE49-F238E27FC236}">
              <a16:creationId xmlns:a16="http://schemas.microsoft.com/office/drawing/2014/main" id="{38F5B4AA-5E5E-4B56-B5D2-AC3D456E72F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9" name="TextBox 5848">
          <a:extLst>
            <a:ext uri="{FF2B5EF4-FFF2-40B4-BE49-F238E27FC236}">
              <a16:creationId xmlns:a16="http://schemas.microsoft.com/office/drawing/2014/main" id="{BCC90A17-4950-459A-AE41-9ED2A85B33D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0" name="TextBox 5849">
          <a:extLst>
            <a:ext uri="{FF2B5EF4-FFF2-40B4-BE49-F238E27FC236}">
              <a16:creationId xmlns:a16="http://schemas.microsoft.com/office/drawing/2014/main" id="{A894522F-DC2F-48E8-851C-26D3FD66B4B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1" name="TextBox 5850">
          <a:extLst>
            <a:ext uri="{FF2B5EF4-FFF2-40B4-BE49-F238E27FC236}">
              <a16:creationId xmlns:a16="http://schemas.microsoft.com/office/drawing/2014/main" id="{83876E83-BABB-4F79-B6B7-0C8A76BA218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2" name="TextBox 5851">
          <a:extLst>
            <a:ext uri="{FF2B5EF4-FFF2-40B4-BE49-F238E27FC236}">
              <a16:creationId xmlns:a16="http://schemas.microsoft.com/office/drawing/2014/main" id="{A78B9FE2-0BF3-4C8E-BFE0-D8896E354B1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3" name="TextBox 5852">
          <a:extLst>
            <a:ext uri="{FF2B5EF4-FFF2-40B4-BE49-F238E27FC236}">
              <a16:creationId xmlns:a16="http://schemas.microsoft.com/office/drawing/2014/main" id="{223FD2E4-279C-4105-8372-545FF6427FA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4" name="TextBox 5853">
          <a:extLst>
            <a:ext uri="{FF2B5EF4-FFF2-40B4-BE49-F238E27FC236}">
              <a16:creationId xmlns:a16="http://schemas.microsoft.com/office/drawing/2014/main" id="{8CEB1C34-514A-4F00-8670-A21A213A53E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5" name="TextBox 5854">
          <a:extLst>
            <a:ext uri="{FF2B5EF4-FFF2-40B4-BE49-F238E27FC236}">
              <a16:creationId xmlns:a16="http://schemas.microsoft.com/office/drawing/2014/main" id="{D27BCA0C-4D83-409C-9EFE-57C99209952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6" name="TextBox 5855">
          <a:extLst>
            <a:ext uri="{FF2B5EF4-FFF2-40B4-BE49-F238E27FC236}">
              <a16:creationId xmlns:a16="http://schemas.microsoft.com/office/drawing/2014/main" id="{F8963798-D95A-4A2E-8478-ACF28E3E667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7" name="TextBox 5856">
          <a:extLst>
            <a:ext uri="{FF2B5EF4-FFF2-40B4-BE49-F238E27FC236}">
              <a16:creationId xmlns:a16="http://schemas.microsoft.com/office/drawing/2014/main" id="{B79855C2-776A-4911-92D1-7BB1B2BAF78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8" name="TextBox 5857">
          <a:extLst>
            <a:ext uri="{FF2B5EF4-FFF2-40B4-BE49-F238E27FC236}">
              <a16:creationId xmlns:a16="http://schemas.microsoft.com/office/drawing/2014/main" id="{0819CE49-B35A-4F61-AE96-AF429541FB1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9" name="TextBox 5858">
          <a:extLst>
            <a:ext uri="{FF2B5EF4-FFF2-40B4-BE49-F238E27FC236}">
              <a16:creationId xmlns:a16="http://schemas.microsoft.com/office/drawing/2014/main" id="{02EB2D7B-239C-4AC2-B22A-C2890470DA6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0" name="TextBox 5859">
          <a:extLst>
            <a:ext uri="{FF2B5EF4-FFF2-40B4-BE49-F238E27FC236}">
              <a16:creationId xmlns:a16="http://schemas.microsoft.com/office/drawing/2014/main" id="{AC94A8AD-757F-4D98-9C4C-EE054BFB818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1" name="TextBox 5860">
          <a:extLst>
            <a:ext uri="{FF2B5EF4-FFF2-40B4-BE49-F238E27FC236}">
              <a16:creationId xmlns:a16="http://schemas.microsoft.com/office/drawing/2014/main" id="{FD2C02A0-70CF-4EFE-A597-031FC3FAD2F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2" name="TextBox 5861">
          <a:extLst>
            <a:ext uri="{FF2B5EF4-FFF2-40B4-BE49-F238E27FC236}">
              <a16:creationId xmlns:a16="http://schemas.microsoft.com/office/drawing/2014/main" id="{B19765A3-E263-4EC4-BFF8-A1F1179C261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3" name="TextBox 5862">
          <a:extLst>
            <a:ext uri="{FF2B5EF4-FFF2-40B4-BE49-F238E27FC236}">
              <a16:creationId xmlns:a16="http://schemas.microsoft.com/office/drawing/2014/main" id="{DC7D05CD-C0B0-446F-98E0-6BB8ABABEBE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4" name="TextBox 5863">
          <a:extLst>
            <a:ext uri="{FF2B5EF4-FFF2-40B4-BE49-F238E27FC236}">
              <a16:creationId xmlns:a16="http://schemas.microsoft.com/office/drawing/2014/main" id="{5493D04E-BA5D-459D-B429-43C74F21EC9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5" name="TextBox 5864">
          <a:extLst>
            <a:ext uri="{FF2B5EF4-FFF2-40B4-BE49-F238E27FC236}">
              <a16:creationId xmlns:a16="http://schemas.microsoft.com/office/drawing/2014/main" id="{8AD6352E-C4DF-4F5D-9BFA-30106D404A0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6" name="TextBox 5865">
          <a:extLst>
            <a:ext uri="{FF2B5EF4-FFF2-40B4-BE49-F238E27FC236}">
              <a16:creationId xmlns:a16="http://schemas.microsoft.com/office/drawing/2014/main" id="{96287C02-838E-4690-968A-3D537F61B03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7" name="TextBox 5866">
          <a:extLst>
            <a:ext uri="{FF2B5EF4-FFF2-40B4-BE49-F238E27FC236}">
              <a16:creationId xmlns:a16="http://schemas.microsoft.com/office/drawing/2014/main" id="{89EF323F-AF6D-4E9B-A488-6222EF4955B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8" name="TextBox 5867">
          <a:extLst>
            <a:ext uri="{FF2B5EF4-FFF2-40B4-BE49-F238E27FC236}">
              <a16:creationId xmlns:a16="http://schemas.microsoft.com/office/drawing/2014/main" id="{5C5F7F46-0409-4AAD-B44F-4A4A9A3C783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9" name="TextBox 5868">
          <a:extLst>
            <a:ext uri="{FF2B5EF4-FFF2-40B4-BE49-F238E27FC236}">
              <a16:creationId xmlns:a16="http://schemas.microsoft.com/office/drawing/2014/main" id="{60E7CB0A-86B5-406B-A819-DD75881D46B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0" name="TextBox 5869">
          <a:extLst>
            <a:ext uri="{FF2B5EF4-FFF2-40B4-BE49-F238E27FC236}">
              <a16:creationId xmlns:a16="http://schemas.microsoft.com/office/drawing/2014/main" id="{41841B5D-88AF-457E-9275-9B6107B459D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1" name="TextBox 5870">
          <a:extLst>
            <a:ext uri="{FF2B5EF4-FFF2-40B4-BE49-F238E27FC236}">
              <a16:creationId xmlns:a16="http://schemas.microsoft.com/office/drawing/2014/main" id="{371946F3-0E59-4DE7-BFEB-6B7C094C613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2" name="TextBox 5871">
          <a:extLst>
            <a:ext uri="{FF2B5EF4-FFF2-40B4-BE49-F238E27FC236}">
              <a16:creationId xmlns:a16="http://schemas.microsoft.com/office/drawing/2014/main" id="{D11BDF3E-75F9-47F4-A139-E8D83ABB426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3" name="TextBox 5872">
          <a:extLst>
            <a:ext uri="{FF2B5EF4-FFF2-40B4-BE49-F238E27FC236}">
              <a16:creationId xmlns:a16="http://schemas.microsoft.com/office/drawing/2014/main" id="{1CC708CB-23B6-472E-B77F-56971989DF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4" name="TextBox 5873">
          <a:extLst>
            <a:ext uri="{FF2B5EF4-FFF2-40B4-BE49-F238E27FC236}">
              <a16:creationId xmlns:a16="http://schemas.microsoft.com/office/drawing/2014/main" id="{0098C2CC-165F-454B-AB98-BCE58C8234B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5" name="TextBox 5874">
          <a:extLst>
            <a:ext uri="{FF2B5EF4-FFF2-40B4-BE49-F238E27FC236}">
              <a16:creationId xmlns:a16="http://schemas.microsoft.com/office/drawing/2014/main" id="{1E633AC7-6785-4859-92EA-53F215B90C9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6" name="TextBox 5875">
          <a:extLst>
            <a:ext uri="{FF2B5EF4-FFF2-40B4-BE49-F238E27FC236}">
              <a16:creationId xmlns:a16="http://schemas.microsoft.com/office/drawing/2014/main" id="{89FD600F-8F76-4B50-8DA2-468A9B143A3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7" name="TextBox 5876">
          <a:extLst>
            <a:ext uri="{FF2B5EF4-FFF2-40B4-BE49-F238E27FC236}">
              <a16:creationId xmlns:a16="http://schemas.microsoft.com/office/drawing/2014/main" id="{219850F9-626A-42A4-8BCA-BBB20C1F3F8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8" name="TextBox 5877">
          <a:extLst>
            <a:ext uri="{FF2B5EF4-FFF2-40B4-BE49-F238E27FC236}">
              <a16:creationId xmlns:a16="http://schemas.microsoft.com/office/drawing/2014/main" id="{004939D8-EE8D-4BC9-8607-E532B075FDC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9" name="TextBox 5878">
          <a:extLst>
            <a:ext uri="{FF2B5EF4-FFF2-40B4-BE49-F238E27FC236}">
              <a16:creationId xmlns:a16="http://schemas.microsoft.com/office/drawing/2014/main" id="{4E3C8DB6-2E0F-4706-B7AB-D2C6F372A7F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0" name="TextBox 5879">
          <a:extLst>
            <a:ext uri="{FF2B5EF4-FFF2-40B4-BE49-F238E27FC236}">
              <a16:creationId xmlns:a16="http://schemas.microsoft.com/office/drawing/2014/main" id="{CF034E33-ADC6-4703-8FD6-D8FFDC3BEFE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1" name="TextBox 5880">
          <a:extLst>
            <a:ext uri="{FF2B5EF4-FFF2-40B4-BE49-F238E27FC236}">
              <a16:creationId xmlns:a16="http://schemas.microsoft.com/office/drawing/2014/main" id="{2A71487E-11D4-48C3-8E36-0ACA87EC67F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2" name="TextBox 5881">
          <a:extLst>
            <a:ext uri="{FF2B5EF4-FFF2-40B4-BE49-F238E27FC236}">
              <a16:creationId xmlns:a16="http://schemas.microsoft.com/office/drawing/2014/main" id="{ABCE9F19-D80B-4A50-AAB1-E22FFBBD566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3" name="TextBox 5882">
          <a:extLst>
            <a:ext uri="{FF2B5EF4-FFF2-40B4-BE49-F238E27FC236}">
              <a16:creationId xmlns:a16="http://schemas.microsoft.com/office/drawing/2014/main" id="{3310CE9D-1156-4F60-9C82-1DCD3B46E5E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4" name="TextBox 5883">
          <a:extLst>
            <a:ext uri="{FF2B5EF4-FFF2-40B4-BE49-F238E27FC236}">
              <a16:creationId xmlns:a16="http://schemas.microsoft.com/office/drawing/2014/main" id="{5CE6DD90-FA16-4A7E-8C7F-A75E346977F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5" name="TextBox 5884">
          <a:extLst>
            <a:ext uri="{FF2B5EF4-FFF2-40B4-BE49-F238E27FC236}">
              <a16:creationId xmlns:a16="http://schemas.microsoft.com/office/drawing/2014/main" id="{7D8F99C0-9C7C-44DA-8050-BFD3D547DB9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6" name="TextBox 5885">
          <a:extLst>
            <a:ext uri="{FF2B5EF4-FFF2-40B4-BE49-F238E27FC236}">
              <a16:creationId xmlns:a16="http://schemas.microsoft.com/office/drawing/2014/main" id="{C4E38C16-03B4-4447-B956-BBA1221EECE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7" name="TextBox 5886">
          <a:extLst>
            <a:ext uri="{FF2B5EF4-FFF2-40B4-BE49-F238E27FC236}">
              <a16:creationId xmlns:a16="http://schemas.microsoft.com/office/drawing/2014/main" id="{BBBFE97B-9A29-49C6-A512-0D14405AF49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8" name="TextBox 5887">
          <a:extLst>
            <a:ext uri="{FF2B5EF4-FFF2-40B4-BE49-F238E27FC236}">
              <a16:creationId xmlns:a16="http://schemas.microsoft.com/office/drawing/2014/main" id="{577D9258-2E89-4038-8EF1-120ACFFD65E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9" name="TextBox 5888">
          <a:extLst>
            <a:ext uri="{FF2B5EF4-FFF2-40B4-BE49-F238E27FC236}">
              <a16:creationId xmlns:a16="http://schemas.microsoft.com/office/drawing/2014/main" id="{F3A92162-EAD3-4803-B1EA-062E6B6F688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0" name="TextBox 5889">
          <a:extLst>
            <a:ext uri="{FF2B5EF4-FFF2-40B4-BE49-F238E27FC236}">
              <a16:creationId xmlns:a16="http://schemas.microsoft.com/office/drawing/2014/main" id="{BE3B93D1-2885-4CB6-B7AD-5983119130A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1" name="TextBox 5890">
          <a:extLst>
            <a:ext uri="{FF2B5EF4-FFF2-40B4-BE49-F238E27FC236}">
              <a16:creationId xmlns:a16="http://schemas.microsoft.com/office/drawing/2014/main" id="{043B5855-7C62-41EA-9E8D-B1B9AD47C69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2" name="TextBox 5891">
          <a:extLst>
            <a:ext uri="{FF2B5EF4-FFF2-40B4-BE49-F238E27FC236}">
              <a16:creationId xmlns:a16="http://schemas.microsoft.com/office/drawing/2014/main" id="{DA100C96-D1D9-4A4C-9CB5-ABF3B023E50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3" name="TextBox 5892">
          <a:extLst>
            <a:ext uri="{FF2B5EF4-FFF2-40B4-BE49-F238E27FC236}">
              <a16:creationId xmlns:a16="http://schemas.microsoft.com/office/drawing/2014/main" id="{2C48454D-E1BB-4683-B92B-58376CBB634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4" name="TextBox 5893">
          <a:extLst>
            <a:ext uri="{FF2B5EF4-FFF2-40B4-BE49-F238E27FC236}">
              <a16:creationId xmlns:a16="http://schemas.microsoft.com/office/drawing/2014/main" id="{D1051F84-6D81-4DB9-B0FA-CD53176E994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5" name="TextBox 5894">
          <a:extLst>
            <a:ext uri="{FF2B5EF4-FFF2-40B4-BE49-F238E27FC236}">
              <a16:creationId xmlns:a16="http://schemas.microsoft.com/office/drawing/2014/main" id="{B321E30D-7088-4C3D-8B11-60B26DCB8B3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6" name="TextBox 5895">
          <a:extLst>
            <a:ext uri="{FF2B5EF4-FFF2-40B4-BE49-F238E27FC236}">
              <a16:creationId xmlns:a16="http://schemas.microsoft.com/office/drawing/2014/main" id="{608FF3A8-B196-4254-A8E6-AC4E638C0BB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7" name="TextBox 5896">
          <a:extLst>
            <a:ext uri="{FF2B5EF4-FFF2-40B4-BE49-F238E27FC236}">
              <a16:creationId xmlns:a16="http://schemas.microsoft.com/office/drawing/2014/main" id="{C36DC2F8-4EDD-4332-8496-B6F410AC0DB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8" name="TextBox 5897">
          <a:extLst>
            <a:ext uri="{FF2B5EF4-FFF2-40B4-BE49-F238E27FC236}">
              <a16:creationId xmlns:a16="http://schemas.microsoft.com/office/drawing/2014/main" id="{23445802-006F-4220-88DB-13AEBDD50A3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9" name="TextBox 5898">
          <a:extLst>
            <a:ext uri="{FF2B5EF4-FFF2-40B4-BE49-F238E27FC236}">
              <a16:creationId xmlns:a16="http://schemas.microsoft.com/office/drawing/2014/main" id="{733EFE1F-570F-4CA3-8E2A-BB4B9D7AE3A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0" name="TextBox 5899">
          <a:extLst>
            <a:ext uri="{FF2B5EF4-FFF2-40B4-BE49-F238E27FC236}">
              <a16:creationId xmlns:a16="http://schemas.microsoft.com/office/drawing/2014/main" id="{3D489CA1-A19A-4A82-A555-86D29F1B552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1" name="TextBox 5900">
          <a:extLst>
            <a:ext uri="{FF2B5EF4-FFF2-40B4-BE49-F238E27FC236}">
              <a16:creationId xmlns:a16="http://schemas.microsoft.com/office/drawing/2014/main" id="{9C0C1C56-7C4B-4642-ABD5-8B594E8DC4E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2" name="TextBox 5901">
          <a:extLst>
            <a:ext uri="{FF2B5EF4-FFF2-40B4-BE49-F238E27FC236}">
              <a16:creationId xmlns:a16="http://schemas.microsoft.com/office/drawing/2014/main" id="{8D01B538-4C13-4D63-8A3B-2AE2DC32A89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3" name="TextBox 5902">
          <a:extLst>
            <a:ext uri="{FF2B5EF4-FFF2-40B4-BE49-F238E27FC236}">
              <a16:creationId xmlns:a16="http://schemas.microsoft.com/office/drawing/2014/main" id="{F83E5712-CE41-46C7-9C7D-CD5855308C1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4" name="TextBox 5903">
          <a:extLst>
            <a:ext uri="{FF2B5EF4-FFF2-40B4-BE49-F238E27FC236}">
              <a16:creationId xmlns:a16="http://schemas.microsoft.com/office/drawing/2014/main" id="{9AF30C10-B2C2-4895-8AFE-AC6569B74E4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5" name="TextBox 5904">
          <a:extLst>
            <a:ext uri="{FF2B5EF4-FFF2-40B4-BE49-F238E27FC236}">
              <a16:creationId xmlns:a16="http://schemas.microsoft.com/office/drawing/2014/main" id="{E599FD4D-903C-4760-A253-922C491DDE4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6" name="TextBox 5905">
          <a:extLst>
            <a:ext uri="{FF2B5EF4-FFF2-40B4-BE49-F238E27FC236}">
              <a16:creationId xmlns:a16="http://schemas.microsoft.com/office/drawing/2014/main" id="{2F01D9B0-DA85-41C8-A372-04063DD28E5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7" name="TextBox 5906">
          <a:extLst>
            <a:ext uri="{FF2B5EF4-FFF2-40B4-BE49-F238E27FC236}">
              <a16:creationId xmlns:a16="http://schemas.microsoft.com/office/drawing/2014/main" id="{2A66F737-3BE3-4F16-B149-9EB07491CEC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8" name="TextBox 5907">
          <a:extLst>
            <a:ext uri="{FF2B5EF4-FFF2-40B4-BE49-F238E27FC236}">
              <a16:creationId xmlns:a16="http://schemas.microsoft.com/office/drawing/2014/main" id="{4CC4798D-2C7B-48BA-9644-C50EC52806E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9" name="TextBox 5908">
          <a:extLst>
            <a:ext uri="{FF2B5EF4-FFF2-40B4-BE49-F238E27FC236}">
              <a16:creationId xmlns:a16="http://schemas.microsoft.com/office/drawing/2014/main" id="{21A3F348-F967-4B9C-B7E0-10794E4E62F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0" name="TextBox 5909">
          <a:extLst>
            <a:ext uri="{FF2B5EF4-FFF2-40B4-BE49-F238E27FC236}">
              <a16:creationId xmlns:a16="http://schemas.microsoft.com/office/drawing/2014/main" id="{4FEFF692-6CE8-47B7-AC34-536C72BB18F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1" name="TextBox 5910">
          <a:extLst>
            <a:ext uri="{FF2B5EF4-FFF2-40B4-BE49-F238E27FC236}">
              <a16:creationId xmlns:a16="http://schemas.microsoft.com/office/drawing/2014/main" id="{3D711E35-5DDB-4DC3-BDB2-893C2CBADCC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2" name="TextBox 5911">
          <a:extLst>
            <a:ext uri="{FF2B5EF4-FFF2-40B4-BE49-F238E27FC236}">
              <a16:creationId xmlns:a16="http://schemas.microsoft.com/office/drawing/2014/main" id="{BD178DB4-E45F-421E-8E03-C65D821CF63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3" name="TextBox 5912">
          <a:extLst>
            <a:ext uri="{FF2B5EF4-FFF2-40B4-BE49-F238E27FC236}">
              <a16:creationId xmlns:a16="http://schemas.microsoft.com/office/drawing/2014/main" id="{161AF31C-9DE7-45A9-BCDD-876B7A74FCC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4" name="TextBox 5913">
          <a:extLst>
            <a:ext uri="{FF2B5EF4-FFF2-40B4-BE49-F238E27FC236}">
              <a16:creationId xmlns:a16="http://schemas.microsoft.com/office/drawing/2014/main" id="{8E25EF5C-8B8E-4F84-A40F-08475D64F19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5" name="TextBox 5914">
          <a:extLst>
            <a:ext uri="{FF2B5EF4-FFF2-40B4-BE49-F238E27FC236}">
              <a16:creationId xmlns:a16="http://schemas.microsoft.com/office/drawing/2014/main" id="{1A3BE9FF-B427-483A-91D3-0D2AAFE13E6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6" name="TextBox 5915">
          <a:extLst>
            <a:ext uri="{FF2B5EF4-FFF2-40B4-BE49-F238E27FC236}">
              <a16:creationId xmlns:a16="http://schemas.microsoft.com/office/drawing/2014/main" id="{4359E3A5-4711-4D50-8E7B-FFCA994F4BC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7" name="TextBox 5916">
          <a:extLst>
            <a:ext uri="{FF2B5EF4-FFF2-40B4-BE49-F238E27FC236}">
              <a16:creationId xmlns:a16="http://schemas.microsoft.com/office/drawing/2014/main" id="{75C5F3CF-FF52-4983-86AF-1953EA02540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8" name="TextBox 5917">
          <a:extLst>
            <a:ext uri="{FF2B5EF4-FFF2-40B4-BE49-F238E27FC236}">
              <a16:creationId xmlns:a16="http://schemas.microsoft.com/office/drawing/2014/main" id="{A051D1C4-7275-4E28-9126-67710B944B9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9" name="TextBox 5918">
          <a:extLst>
            <a:ext uri="{FF2B5EF4-FFF2-40B4-BE49-F238E27FC236}">
              <a16:creationId xmlns:a16="http://schemas.microsoft.com/office/drawing/2014/main" id="{AB198F91-80C8-4F27-A554-C8B8BC290A2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0" name="TextBox 5919">
          <a:extLst>
            <a:ext uri="{FF2B5EF4-FFF2-40B4-BE49-F238E27FC236}">
              <a16:creationId xmlns:a16="http://schemas.microsoft.com/office/drawing/2014/main" id="{2A783EC0-F355-488B-9AE0-39818D45D2D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1" name="TextBox 5920">
          <a:extLst>
            <a:ext uri="{FF2B5EF4-FFF2-40B4-BE49-F238E27FC236}">
              <a16:creationId xmlns:a16="http://schemas.microsoft.com/office/drawing/2014/main" id="{DAECA8FA-B4CF-4071-B22D-E8B8750139A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2" name="TextBox 5921">
          <a:extLst>
            <a:ext uri="{FF2B5EF4-FFF2-40B4-BE49-F238E27FC236}">
              <a16:creationId xmlns:a16="http://schemas.microsoft.com/office/drawing/2014/main" id="{4891165A-11D6-4B6E-850E-0027150B25D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3" name="TextBox 5922">
          <a:extLst>
            <a:ext uri="{FF2B5EF4-FFF2-40B4-BE49-F238E27FC236}">
              <a16:creationId xmlns:a16="http://schemas.microsoft.com/office/drawing/2014/main" id="{13B3FF4E-029C-4F3D-8C0D-4C67820928E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4" name="TextBox 5923">
          <a:extLst>
            <a:ext uri="{FF2B5EF4-FFF2-40B4-BE49-F238E27FC236}">
              <a16:creationId xmlns:a16="http://schemas.microsoft.com/office/drawing/2014/main" id="{5F8906A8-6BA7-4417-B6EA-830FEBEE256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5" name="TextBox 5924">
          <a:extLst>
            <a:ext uri="{FF2B5EF4-FFF2-40B4-BE49-F238E27FC236}">
              <a16:creationId xmlns:a16="http://schemas.microsoft.com/office/drawing/2014/main" id="{1BB35C2B-E8A8-48FA-8575-60229D79322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6" name="TextBox 5925">
          <a:extLst>
            <a:ext uri="{FF2B5EF4-FFF2-40B4-BE49-F238E27FC236}">
              <a16:creationId xmlns:a16="http://schemas.microsoft.com/office/drawing/2014/main" id="{5DFA6844-A243-42B1-AC06-77866198D76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7" name="TextBox 5926">
          <a:extLst>
            <a:ext uri="{FF2B5EF4-FFF2-40B4-BE49-F238E27FC236}">
              <a16:creationId xmlns:a16="http://schemas.microsoft.com/office/drawing/2014/main" id="{60044321-4B3C-4B67-93F6-D126C0AA15B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8" name="TextBox 5927">
          <a:extLst>
            <a:ext uri="{FF2B5EF4-FFF2-40B4-BE49-F238E27FC236}">
              <a16:creationId xmlns:a16="http://schemas.microsoft.com/office/drawing/2014/main" id="{B666D6EE-B661-45EC-BCB3-E1BCD9444EB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9" name="TextBox 5928">
          <a:extLst>
            <a:ext uri="{FF2B5EF4-FFF2-40B4-BE49-F238E27FC236}">
              <a16:creationId xmlns:a16="http://schemas.microsoft.com/office/drawing/2014/main" id="{7FF707B5-5039-453F-9B9E-FD5FF925567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0" name="TextBox 5929">
          <a:extLst>
            <a:ext uri="{FF2B5EF4-FFF2-40B4-BE49-F238E27FC236}">
              <a16:creationId xmlns:a16="http://schemas.microsoft.com/office/drawing/2014/main" id="{02DFC84A-971B-434F-8FC6-6B998508CE8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1" name="TextBox 5930">
          <a:extLst>
            <a:ext uri="{FF2B5EF4-FFF2-40B4-BE49-F238E27FC236}">
              <a16:creationId xmlns:a16="http://schemas.microsoft.com/office/drawing/2014/main" id="{77418F9B-A4C5-44DD-9CE4-69BC9434114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2" name="TextBox 5931">
          <a:extLst>
            <a:ext uri="{FF2B5EF4-FFF2-40B4-BE49-F238E27FC236}">
              <a16:creationId xmlns:a16="http://schemas.microsoft.com/office/drawing/2014/main" id="{7F036DFC-6540-419D-AE79-CD624D4960B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3" name="TextBox 5932">
          <a:extLst>
            <a:ext uri="{FF2B5EF4-FFF2-40B4-BE49-F238E27FC236}">
              <a16:creationId xmlns:a16="http://schemas.microsoft.com/office/drawing/2014/main" id="{50FE2FA1-A7CD-492E-B040-A6A80D796D0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4" name="TextBox 5933">
          <a:extLst>
            <a:ext uri="{FF2B5EF4-FFF2-40B4-BE49-F238E27FC236}">
              <a16:creationId xmlns:a16="http://schemas.microsoft.com/office/drawing/2014/main" id="{15C5FDEE-879C-4CD3-A47F-5CDA7AED577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5" name="TextBox 5934">
          <a:extLst>
            <a:ext uri="{FF2B5EF4-FFF2-40B4-BE49-F238E27FC236}">
              <a16:creationId xmlns:a16="http://schemas.microsoft.com/office/drawing/2014/main" id="{A3BD0ABE-D560-4C63-AB33-E8615905154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6" name="TextBox 5935">
          <a:extLst>
            <a:ext uri="{FF2B5EF4-FFF2-40B4-BE49-F238E27FC236}">
              <a16:creationId xmlns:a16="http://schemas.microsoft.com/office/drawing/2014/main" id="{2E8F8349-FA6E-43F2-97B4-3BA615992ED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7" name="TextBox 5936">
          <a:extLst>
            <a:ext uri="{FF2B5EF4-FFF2-40B4-BE49-F238E27FC236}">
              <a16:creationId xmlns:a16="http://schemas.microsoft.com/office/drawing/2014/main" id="{664C3462-6ECB-4ACA-98AD-D3C02633D0E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8" name="TextBox 5937">
          <a:extLst>
            <a:ext uri="{FF2B5EF4-FFF2-40B4-BE49-F238E27FC236}">
              <a16:creationId xmlns:a16="http://schemas.microsoft.com/office/drawing/2014/main" id="{A7B0CC97-661F-4C9F-A7B6-5CF62AB2DD4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9" name="TextBox 5938">
          <a:extLst>
            <a:ext uri="{FF2B5EF4-FFF2-40B4-BE49-F238E27FC236}">
              <a16:creationId xmlns:a16="http://schemas.microsoft.com/office/drawing/2014/main" id="{35E0BCFA-937D-40BA-BE23-628780D1A27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0" name="TextBox 5939">
          <a:extLst>
            <a:ext uri="{FF2B5EF4-FFF2-40B4-BE49-F238E27FC236}">
              <a16:creationId xmlns:a16="http://schemas.microsoft.com/office/drawing/2014/main" id="{D40EA325-B6CE-4EEB-BAC9-D994409B0DC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1" name="TextBox 5940">
          <a:extLst>
            <a:ext uri="{FF2B5EF4-FFF2-40B4-BE49-F238E27FC236}">
              <a16:creationId xmlns:a16="http://schemas.microsoft.com/office/drawing/2014/main" id="{61BBDF82-72A3-4396-A1C5-CD4F98005C3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2" name="TextBox 5941">
          <a:extLst>
            <a:ext uri="{FF2B5EF4-FFF2-40B4-BE49-F238E27FC236}">
              <a16:creationId xmlns:a16="http://schemas.microsoft.com/office/drawing/2014/main" id="{1EEB677B-0904-44EB-B1FA-7E642E399E7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3" name="TextBox 5942">
          <a:extLst>
            <a:ext uri="{FF2B5EF4-FFF2-40B4-BE49-F238E27FC236}">
              <a16:creationId xmlns:a16="http://schemas.microsoft.com/office/drawing/2014/main" id="{2B6EAC3F-D6F3-49EC-A9D0-10D74774A04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4" name="TextBox 5943">
          <a:extLst>
            <a:ext uri="{FF2B5EF4-FFF2-40B4-BE49-F238E27FC236}">
              <a16:creationId xmlns:a16="http://schemas.microsoft.com/office/drawing/2014/main" id="{C8EA1F49-6BE8-4D13-B892-CA1729DC614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5" name="TextBox 5944">
          <a:extLst>
            <a:ext uri="{FF2B5EF4-FFF2-40B4-BE49-F238E27FC236}">
              <a16:creationId xmlns:a16="http://schemas.microsoft.com/office/drawing/2014/main" id="{92CBF18D-C69F-4F71-85D7-295448011F2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6" name="TextBox 5945">
          <a:extLst>
            <a:ext uri="{FF2B5EF4-FFF2-40B4-BE49-F238E27FC236}">
              <a16:creationId xmlns:a16="http://schemas.microsoft.com/office/drawing/2014/main" id="{8240FD72-75D1-4874-A13A-E03EE4ADAB8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7" name="TextBox 5946">
          <a:extLst>
            <a:ext uri="{FF2B5EF4-FFF2-40B4-BE49-F238E27FC236}">
              <a16:creationId xmlns:a16="http://schemas.microsoft.com/office/drawing/2014/main" id="{91839F08-4709-47F7-ADE9-5643D207FFB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8" name="TextBox 5947">
          <a:extLst>
            <a:ext uri="{FF2B5EF4-FFF2-40B4-BE49-F238E27FC236}">
              <a16:creationId xmlns:a16="http://schemas.microsoft.com/office/drawing/2014/main" id="{56C52C4F-4B63-4070-8021-4C6AA3D61A0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9" name="TextBox 5948">
          <a:extLst>
            <a:ext uri="{FF2B5EF4-FFF2-40B4-BE49-F238E27FC236}">
              <a16:creationId xmlns:a16="http://schemas.microsoft.com/office/drawing/2014/main" id="{16CA085C-F04C-4320-A861-E1746E6B375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0" name="TextBox 5949">
          <a:extLst>
            <a:ext uri="{FF2B5EF4-FFF2-40B4-BE49-F238E27FC236}">
              <a16:creationId xmlns:a16="http://schemas.microsoft.com/office/drawing/2014/main" id="{3EBA6CE2-CED3-4F60-971C-9216B64D2C6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1" name="TextBox 5950">
          <a:extLst>
            <a:ext uri="{FF2B5EF4-FFF2-40B4-BE49-F238E27FC236}">
              <a16:creationId xmlns:a16="http://schemas.microsoft.com/office/drawing/2014/main" id="{04ACFB6C-D0BB-4EBA-A03A-1B8193461D3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2" name="TextBox 5951">
          <a:extLst>
            <a:ext uri="{FF2B5EF4-FFF2-40B4-BE49-F238E27FC236}">
              <a16:creationId xmlns:a16="http://schemas.microsoft.com/office/drawing/2014/main" id="{280E05D7-188B-4FB9-92BE-A19E411D423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3" name="TextBox 5952">
          <a:extLst>
            <a:ext uri="{FF2B5EF4-FFF2-40B4-BE49-F238E27FC236}">
              <a16:creationId xmlns:a16="http://schemas.microsoft.com/office/drawing/2014/main" id="{7A477627-4C9A-4D1A-A6AF-C7CAC18D3EB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4" name="TextBox 5953">
          <a:extLst>
            <a:ext uri="{FF2B5EF4-FFF2-40B4-BE49-F238E27FC236}">
              <a16:creationId xmlns:a16="http://schemas.microsoft.com/office/drawing/2014/main" id="{CF199EB0-5CB3-4D21-AB21-9F93DB81999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5" name="TextBox 5954">
          <a:extLst>
            <a:ext uri="{FF2B5EF4-FFF2-40B4-BE49-F238E27FC236}">
              <a16:creationId xmlns:a16="http://schemas.microsoft.com/office/drawing/2014/main" id="{D6106CB7-311D-4DA6-89C5-5D056D6254F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6" name="TextBox 5955">
          <a:extLst>
            <a:ext uri="{FF2B5EF4-FFF2-40B4-BE49-F238E27FC236}">
              <a16:creationId xmlns:a16="http://schemas.microsoft.com/office/drawing/2014/main" id="{4FD67A20-6740-4047-BF39-3183095C320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7" name="TextBox 5956">
          <a:extLst>
            <a:ext uri="{FF2B5EF4-FFF2-40B4-BE49-F238E27FC236}">
              <a16:creationId xmlns:a16="http://schemas.microsoft.com/office/drawing/2014/main" id="{C35E99B3-F446-46A1-AB3A-2580E63177B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8" name="TextBox 5957">
          <a:extLst>
            <a:ext uri="{FF2B5EF4-FFF2-40B4-BE49-F238E27FC236}">
              <a16:creationId xmlns:a16="http://schemas.microsoft.com/office/drawing/2014/main" id="{D0FCDBBF-E64E-4BE2-A4E7-0A71D37F431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9" name="TextBox 5958">
          <a:extLst>
            <a:ext uri="{FF2B5EF4-FFF2-40B4-BE49-F238E27FC236}">
              <a16:creationId xmlns:a16="http://schemas.microsoft.com/office/drawing/2014/main" id="{10AC1AD3-A30E-4D97-BCB7-34AB74B911B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0" name="TextBox 5959">
          <a:extLst>
            <a:ext uri="{FF2B5EF4-FFF2-40B4-BE49-F238E27FC236}">
              <a16:creationId xmlns:a16="http://schemas.microsoft.com/office/drawing/2014/main" id="{BCB9E81D-E671-44CE-B56E-3E5E8C0C17A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1" name="TextBox 5960">
          <a:extLst>
            <a:ext uri="{FF2B5EF4-FFF2-40B4-BE49-F238E27FC236}">
              <a16:creationId xmlns:a16="http://schemas.microsoft.com/office/drawing/2014/main" id="{D66403A6-BEB2-44F9-861D-E3F4441E324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2" name="TextBox 5961">
          <a:extLst>
            <a:ext uri="{FF2B5EF4-FFF2-40B4-BE49-F238E27FC236}">
              <a16:creationId xmlns:a16="http://schemas.microsoft.com/office/drawing/2014/main" id="{CCB5170B-435A-4B03-804F-ADB3A2CF47A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3" name="TextBox 5962">
          <a:extLst>
            <a:ext uri="{FF2B5EF4-FFF2-40B4-BE49-F238E27FC236}">
              <a16:creationId xmlns:a16="http://schemas.microsoft.com/office/drawing/2014/main" id="{8A7685C0-E787-418F-8A55-C27BEDD9E81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4" name="TextBox 5963">
          <a:extLst>
            <a:ext uri="{FF2B5EF4-FFF2-40B4-BE49-F238E27FC236}">
              <a16:creationId xmlns:a16="http://schemas.microsoft.com/office/drawing/2014/main" id="{2735BD51-E2C6-487F-B816-2BF6ACF902C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5" name="TextBox 5964">
          <a:extLst>
            <a:ext uri="{FF2B5EF4-FFF2-40B4-BE49-F238E27FC236}">
              <a16:creationId xmlns:a16="http://schemas.microsoft.com/office/drawing/2014/main" id="{59FDF3FB-B750-43D9-B9FE-5CB6D91B3EA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6" name="TextBox 5965">
          <a:extLst>
            <a:ext uri="{FF2B5EF4-FFF2-40B4-BE49-F238E27FC236}">
              <a16:creationId xmlns:a16="http://schemas.microsoft.com/office/drawing/2014/main" id="{2341AC3E-BD59-46F5-B9B9-5F7655E45CA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7" name="TextBox 5966">
          <a:extLst>
            <a:ext uri="{FF2B5EF4-FFF2-40B4-BE49-F238E27FC236}">
              <a16:creationId xmlns:a16="http://schemas.microsoft.com/office/drawing/2014/main" id="{411B7DCE-8DAA-401E-9D1F-B9AA5AC7FF8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8" name="TextBox 5967">
          <a:extLst>
            <a:ext uri="{FF2B5EF4-FFF2-40B4-BE49-F238E27FC236}">
              <a16:creationId xmlns:a16="http://schemas.microsoft.com/office/drawing/2014/main" id="{61B2A81C-E253-412E-85F7-333A5755545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9" name="TextBox 5968">
          <a:extLst>
            <a:ext uri="{FF2B5EF4-FFF2-40B4-BE49-F238E27FC236}">
              <a16:creationId xmlns:a16="http://schemas.microsoft.com/office/drawing/2014/main" id="{3274DB9A-8573-438C-959B-BED299B1DE9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0" name="TextBox 5969">
          <a:extLst>
            <a:ext uri="{FF2B5EF4-FFF2-40B4-BE49-F238E27FC236}">
              <a16:creationId xmlns:a16="http://schemas.microsoft.com/office/drawing/2014/main" id="{9BEDD64A-735B-4462-B4E2-3F28C7E6190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1" name="TextBox 5970">
          <a:extLst>
            <a:ext uri="{FF2B5EF4-FFF2-40B4-BE49-F238E27FC236}">
              <a16:creationId xmlns:a16="http://schemas.microsoft.com/office/drawing/2014/main" id="{293AD550-3022-46D5-8E0F-33C769A901D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2" name="TextBox 5971">
          <a:extLst>
            <a:ext uri="{FF2B5EF4-FFF2-40B4-BE49-F238E27FC236}">
              <a16:creationId xmlns:a16="http://schemas.microsoft.com/office/drawing/2014/main" id="{774A7C61-B871-4F72-A692-C216BCA9475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3" name="TextBox 5972">
          <a:extLst>
            <a:ext uri="{FF2B5EF4-FFF2-40B4-BE49-F238E27FC236}">
              <a16:creationId xmlns:a16="http://schemas.microsoft.com/office/drawing/2014/main" id="{EC0480ED-2565-4402-9596-FFCDE1B0BC3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4" name="TextBox 5973">
          <a:extLst>
            <a:ext uri="{FF2B5EF4-FFF2-40B4-BE49-F238E27FC236}">
              <a16:creationId xmlns:a16="http://schemas.microsoft.com/office/drawing/2014/main" id="{E270992D-4068-437A-859D-95082A5B06D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5" name="TextBox 5974">
          <a:extLst>
            <a:ext uri="{FF2B5EF4-FFF2-40B4-BE49-F238E27FC236}">
              <a16:creationId xmlns:a16="http://schemas.microsoft.com/office/drawing/2014/main" id="{5FF2D511-3618-4C5B-9B48-5D42E9DCAE1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6" name="TextBox 5975">
          <a:extLst>
            <a:ext uri="{FF2B5EF4-FFF2-40B4-BE49-F238E27FC236}">
              <a16:creationId xmlns:a16="http://schemas.microsoft.com/office/drawing/2014/main" id="{3069EC2A-43BD-4FC8-9542-F5295A4EE0C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7" name="TextBox 5976">
          <a:extLst>
            <a:ext uri="{FF2B5EF4-FFF2-40B4-BE49-F238E27FC236}">
              <a16:creationId xmlns:a16="http://schemas.microsoft.com/office/drawing/2014/main" id="{D1DC97F9-0705-40B8-8A65-F7FCAD2437E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8" name="TextBox 5977">
          <a:extLst>
            <a:ext uri="{FF2B5EF4-FFF2-40B4-BE49-F238E27FC236}">
              <a16:creationId xmlns:a16="http://schemas.microsoft.com/office/drawing/2014/main" id="{6F66E285-7617-45FA-87A2-C80D517708B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9" name="TextBox 5978">
          <a:extLst>
            <a:ext uri="{FF2B5EF4-FFF2-40B4-BE49-F238E27FC236}">
              <a16:creationId xmlns:a16="http://schemas.microsoft.com/office/drawing/2014/main" id="{9A0536DC-929A-4696-836B-1AC14A07B79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0" name="TextBox 5979">
          <a:extLst>
            <a:ext uri="{FF2B5EF4-FFF2-40B4-BE49-F238E27FC236}">
              <a16:creationId xmlns:a16="http://schemas.microsoft.com/office/drawing/2014/main" id="{69DC4B26-00A3-4F6B-A31A-75BFDBA6180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1" name="TextBox 5980">
          <a:extLst>
            <a:ext uri="{FF2B5EF4-FFF2-40B4-BE49-F238E27FC236}">
              <a16:creationId xmlns:a16="http://schemas.microsoft.com/office/drawing/2014/main" id="{1858B8BF-3404-45F2-B08F-BB55FAA7AE5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2" name="TextBox 5981">
          <a:extLst>
            <a:ext uri="{FF2B5EF4-FFF2-40B4-BE49-F238E27FC236}">
              <a16:creationId xmlns:a16="http://schemas.microsoft.com/office/drawing/2014/main" id="{C7AC00BF-803E-4078-9DAE-7E796EE5F04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3" name="TextBox 5982">
          <a:extLst>
            <a:ext uri="{FF2B5EF4-FFF2-40B4-BE49-F238E27FC236}">
              <a16:creationId xmlns:a16="http://schemas.microsoft.com/office/drawing/2014/main" id="{16A8B511-939F-4BDD-B282-CFAA4B4AC87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4" name="TextBox 5983">
          <a:extLst>
            <a:ext uri="{FF2B5EF4-FFF2-40B4-BE49-F238E27FC236}">
              <a16:creationId xmlns:a16="http://schemas.microsoft.com/office/drawing/2014/main" id="{A1A6650C-04DD-4D93-9C38-6B3A8D054AF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5" name="TextBox 5984">
          <a:extLst>
            <a:ext uri="{FF2B5EF4-FFF2-40B4-BE49-F238E27FC236}">
              <a16:creationId xmlns:a16="http://schemas.microsoft.com/office/drawing/2014/main" id="{10A8BECB-18C4-4F0B-BD46-6090436EB0E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6" name="TextBox 5985">
          <a:extLst>
            <a:ext uri="{FF2B5EF4-FFF2-40B4-BE49-F238E27FC236}">
              <a16:creationId xmlns:a16="http://schemas.microsoft.com/office/drawing/2014/main" id="{D88EA3D6-17E5-4BFA-A21F-A75058266BA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7" name="TextBox 5986">
          <a:extLst>
            <a:ext uri="{FF2B5EF4-FFF2-40B4-BE49-F238E27FC236}">
              <a16:creationId xmlns:a16="http://schemas.microsoft.com/office/drawing/2014/main" id="{53CB3690-EC26-468F-937C-D2BDE0159AD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8" name="TextBox 5987">
          <a:extLst>
            <a:ext uri="{FF2B5EF4-FFF2-40B4-BE49-F238E27FC236}">
              <a16:creationId xmlns:a16="http://schemas.microsoft.com/office/drawing/2014/main" id="{4D661B67-3241-4155-8606-7E45DDB5933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9" name="TextBox 5988">
          <a:extLst>
            <a:ext uri="{FF2B5EF4-FFF2-40B4-BE49-F238E27FC236}">
              <a16:creationId xmlns:a16="http://schemas.microsoft.com/office/drawing/2014/main" id="{D79B2B79-EA02-4D4E-B230-1C14E30E905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0" name="TextBox 5989">
          <a:extLst>
            <a:ext uri="{FF2B5EF4-FFF2-40B4-BE49-F238E27FC236}">
              <a16:creationId xmlns:a16="http://schemas.microsoft.com/office/drawing/2014/main" id="{9AB3EB62-465E-421B-AE35-55044D74719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1" name="TextBox 5990">
          <a:extLst>
            <a:ext uri="{FF2B5EF4-FFF2-40B4-BE49-F238E27FC236}">
              <a16:creationId xmlns:a16="http://schemas.microsoft.com/office/drawing/2014/main" id="{24A92020-0228-4F77-BA29-DDF6EA6182C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2" name="TextBox 5991">
          <a:extLst>
            <a:ext uri="{FF2B5EF4-FFF2-40B4-BE49-F238E27FC236}">
              <a16:creationId xmlns:a16="http://schemas.microsoft.com/office/drawing/2014/main" id="{4A393BD9-BC41-43FA-A027-377570E3881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3" name="TextBox 5992">
          <a:extLst>
            <a:ext uri="{FF2B5EF4-FFF2-40B4-BE49-F238E27FC236}">
              <a16:creationId xmlns:a16="http://schemas.microsoft.com/office/drawing/2014/main" id="{29C0CFFF-370F-4873-9BAD-0AB3840E9A5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4" name="TextBox 5993">
          <a:extLst>
            <a:ext uri="{FF2B5EF4-FFF2-40B4-BE49-F238E27FC236}">
              <a16:creationId xmlns:a16="http://schemas.microsoft.com/office/drawing/2014/main" id="{43C20AC2-7609-4352-9F13-D771DDD7FF7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5" name="TextBox 5994">
          <a:extLst>
            <a:ext uri="{FF2B5EF4-FFF2-40B4-BE49-F238E27FC236}">
              <a16:creationId xmlns:a16="http://schemas.microsoft.com/office/drawing/2014/main" id="{00005B48-31AA-41C1-98DF-D23990D49E9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6" name="TextBox 5995">
          <a:extLst>
            <a:ext uri="{FF2B5EF4-FFF2-40B4-BE49-F238E27FC236}">
              <a16:creationId xmlns:a16="http://schemas.microsoft.com/office/drawing/2014/main" id="{6DF89424-8AC3-4719-ADCA-79118202E1A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7" name="TextBox 5996">
          <a:extLst>
            <a:ext uri="{FF2B5EF4-FFF2-40B4-BE49-F238E27FC236}">
              <a16:creationId xmlns:a16="http://schemas.microsoft.com/office/drawing/2014/main" id="{28C2B2BD-FCDB-4149-A9F4-74E936AD98B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8" name="TextBox 5997">
          <a:extLst>
            <a:ext uri="{FF2B5EF4-FFF2-40B4-BE49-F238E27FC236}">
              <a16:creationId xmlns:a16="http://schemas.microsoft.com/office/drawing/2014/main" id="{AAB9460E-E668-42D9-AE20-E8C98415C74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9" name="TextBox 5998">
          <a:extLst>
            <a:ext uri="{FF2B5EF4-FFF2-40B4-BE49-F238E27FC236}">
              <a16:creationId xmlns:a16="http://schemas.microsoft.com/office/drawing/2014/main" id="{5336DFBD-91CA-4406-BF27-FAE8590ECF0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0" name="TextBox 5999">
          <a:extLst>
            <a:ext uri="{FF2B5EF4-FFF2-40B4-BE49-F238E27FC236}">
              <a16:creationId xmlns:a16="http://schemas.microsoft.com/office/drawing/2014/main" id="{A35A8E90-A35F-4D72-BEC6-2C774268102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1" name="TextBox 6000">
          <a:extLst>
            <a:ext uri="{FF2B5EF4-FFF2-40B4-BE49-F238E27FC236}">
              <a16:creationId xmlns:a16="http://schemas.microsoft.com/office/drawing/2014/main" id="{5B117685-EAE6-4378-B16A-C997EE4B7BD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2" name="TextBox 6001">
          <a:extLst>
            <a:ext uri="{FF2B5EF4-FFF2-40B4-BE49-F238E27FC236}">
              <a16:creationId xmlns:a16="http://schemas.microsoft.com/office/drawing/2014/main" id="{D30ABBE9-3E00-4A6A-99B0-D5B85785E6C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3" name="TextBox 6002">
          <a:extLst>
            <a:ext uri="{FF2B5EF4-FFF2-40B4-BE49-F238E27FC236}">
              <a16:creationId xmlns:a16="http://schemas.microsoft.com/office/drawing/2014/main" id="{2B7260D4-D8A4-49C3-90B0-D6FBBFE11AF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4" name="TextBox 6003">
          <a:extLst>
            <a:ext uri="{FF2B5EF4-FFF2-40B4-BE49-F238E27FC236}">
              <a16:creationId xmlns:a16="http://schemas.microsoft.com/office/drawing/2014/main" id="{BFC4B798-926D-4DF5-95B0-B2589D226E3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5" name="TextBox 6004">
          <a:extLst>
            <a:ext uri="{FF2B5EF4-FFF2-40B4-BE49-F238E27FC236}">
              <a16:creationId xmlns:a16="http://schemas.microsoft.com/office/drawing/2014/main" id="{C32871F8-5956-422F-8C41-3C1BAB426BF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6" name="TextBox 6005">
          <a:extLst>
            <a:ext uri="{FF2B5EF4-FFF2-40B4-BE49-F238E27FC236}">
              <a16:creationId xmlns:a16="http://schemas.microsoft.com/office/drawing/2014/main" id="{06BFF5AA-C76F-4055-AD30-DBFD57958AB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7" name="TextBox 6006">
          <a:extLst>
            <a:ext uri="{FF2B5EF4-FFF2-40B4-BE49-F238E27FC236}">
              <a16:creationId xmlns:a16="http://schemas.microsoft.com/office/drawing/2014/main" id="{1691ABA1-0A85-45AF-A3AF-E290926EC9F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8" name="TextBox 6007">
          <a:extLst>
            <a:ext uri="{FF2B5EF4-FFF2-40B4-BE49-F238E27FC236}">
              <a16:creationId xmlns:a16="http://schemas.microsoft.com/office/drawing/2014/main" id="{8B122362-5AE8-467A-A3FE-CE6339FD0DC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9" name="TextBox 6008">
          <a:extLst>
            <a:ext uri="{FF2B5EF4-FFF2-40B4-BE49-F238E27FC236}">
              <a16:creationId xmlns:a16="http://schemas.microsoft.com/office/drawing/2014/main" id="{ACBEEE7A-20C2-4024-8FA4-845BF0C0E45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0" name="TextBox 6009">
          <a:extLst>
            <a:ext uri="{FF2B5EF4-FFF2-40B4-BE49-F238E27FC236}">
              <a16:creationId xmlns:a16="http://schemas.microsoft.com/office/drawing/2014/main" id="{645C6FC9-3010-48B8-8A07-37690341730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1" name="TextBox 6010">
          <a:extLst>
            <a:ext uri="{FF2B5EF4-FFF2-40B4-BE49-F238E27FC236}">
              <a16:creationId xmlns:a16="http://schemas.microsoft.com/office/drawing/2014/main" id="{A4B5D72B-7091-4E86-8C7B-7006D1F4D96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2" name="TextBox 6011">
          <a:extLst>
            <a:ext uri="{FF2B5EF4-FFF2-40B4-BE49-F238E27FC236}">
              <a16:creationId xmlns:a16="http://schemas.microsoft.com/office/drawing/2014/main" id="{26697F9A-AFFF-4F67-83FD-F91AED8B662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3" name="TextBox 6012">
          <a:extLst>
            <a:ext uri="{FF2B5EF4-FFF2-40B4-BE49-F238E27FC236}">
              <a16:creationId xmlns:a16="http://schemas.microsoft.com/office/drawing/2014/main" id="{ADB8C992-E6DE-4135-B523-29A321F845C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4" name="TextBox 6013">
          <a:extLst>
            <a:ext uri="{FF2B5EF4-FFF2-40B4-BE49-F238E27FC236}">
              <a16:creationId xmlns:a16="http://schemas.microsoft.com/office/drawing/2014/main" id="{97D971FE-E573-4AE7-AD16-2E4939138C8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5" name="TextBox 6014">
          <a:extLst>
            <a:ext uri="{FF2B5EF4-FFF2-40B4-BE49-F238E27FC236}">
              <a16:creationId xmlns:a16="http://schemas.microsoft.com/office/drawing/2014/main" id="{7D4BEB27-32FE-4A95-9850-A109AD79745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6" name="TextBox 6015">
          <a:extLst>
            <a:ext uri="{FF2B5EF4-FFF2-40B4-BE49-F238E27FC236}">
              <a16:creationId xmlns:a16="http://schemas.microsoft.com/office/drawing/2014/main" id="{A1083871-1115-44C9-A449-8898F8CDE52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7" name="TextBox 6016">
          <a:extLst>
            <a:ext uri="{FF2B5EF4-FFF2-40B4-BE49-F238E27FC236}">
              <a16:creationId xmlns:a16="http://schemas.microsoft.com/office/drawing/2014/main" id="{8C69BF23-1F5D-42E2-8FC7-E7FA68BA493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8" name="TextBox 6017">
          <a:extLst>
            <a:ext uri="{FF2B5EF4-FFF2-40B4-BE49-F238E27FC236}">
              <a16:creationId xmlns:a16="http://schemas.microsoft.com/office/drawing/2014/main" id="{F305C1B8-43B4-43BE-BA2D-B653164DE86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9" name="TextBox 6018">
          <a:extLst>
            <a:ext uri="{FF2B5EF4-FFF2-40B4-BE49-F238E27FC236}">
              <a16:creationId xmlns:a16="http://schemas.microsoft.com/office/drawing/2014/main" id="{E0CD0F5E-3754-4C66-9CDC-5FA57A0D754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0" name="TextBox 6019">
          <a:extLst>
            <a:ext uri="{FF2B5EF4-FFF2-40B4-BE49-F238E27FC236}">
              <a16:creationId xmlns:a16="http://schemas.microsoft.com/office/drawing/2014/main" id="{F3AD5DA1-779F-48DF-9DFA-46EB579E3EF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1" name="TextBox 6020">
          <a:extLst>
            <a:ext uri="{FF2B5EF4-FFF2-40B4-BE49-F238E27FC236}">
              <a16:creationId xmlns:a16="http://schemas.microsoft.com/office/drawing/2014/main" id="{FEDB5EF3-4BA4-4F76-BCA0-3DF5DA68AFE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2" name="TextBox 6021">
          <a:extLst>
            <a:ext uri="{FF2B5EF4-FFF2-40B4-BE49-F238E27FC236}">
              <a16:creationId xmlns:a16="http://schemas.microsoft.com/office/drawing/2014/main" id="{287EDDC1-4D1D-45F5-BAC5-85C7E27E9A0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3" name="TextBox 6022">
          <a:extLst>
            <a:ext uri="{FF2B5EF4-FFF2-40B4-BE49-F238E27FC236}">
              <a16:creationId xmlns:a16="http://schemas.microsoft.com/office/drawing/2014/main" id="{150A4AE3-786E-40FD-9377-A8718CA9A16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4" name="TextBox 6023">
          <a:extLst>
            <a:ext uri="{FF2B5EF4-FFF2-40B4-BE49-F238E27FC236}">
              <a16:creationId xmlns:a16="http://schemas.microsoft.com/office/drawing/2014/main" id="{872E8D4F-47BB-4F76-8CE0-7ED71F060BB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5" name="TextBox 6024">
          <a:extLst>
            <a:ext uri="{FF2B5EF4-FFF2-40B4-BE49-F238E27FC236}">
              <a16:creationId xmlns:a16="http://schemas.microsoft.com/office/drawing/2014/main" id="{F856871E-6DF9-4FEF-A89E-9E0CC7033F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6" name="TextBox 6025">
          <a:extLst>
            <a:ext uri="{FF2B5EF4-FFF2-40B4-BE49-F238E27FC236}">
              <a16:creationId xmlns:a16="http://schemas.microsoft.com/office/drawing/2014/main" id="{E180FF6F-6C7A-4EFD-B5C5-0AF7E306DB3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7" name="TextBox 6026">
          <a:extLst>
            <a:ext uri="{FF2B5EF4-FFF2-40B4-BE49-F238E27FC236}">
              <a16:creationId xmlns:a16="http://schemas.microsoft.com/office/drawing/2014/main" id="{CDED1E03-EACB-4523-8953-88709E0BBBB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8" name="TextBox 6027">
          <a:extLst>
            <a:ext uri="{FF2B5EF4-FFF2-40B4-BE49-F238E27FC236}">
              <a16:creationId xmlns:a16="http://schemas.microsoft.com/office/drawing/2014/main" id="{687C1580-36E6-4A8B-979E-EF03F163899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9" name="TextBox 6028">
          <a:extLst>
            <a:ext uri="{FF2B5EF4-FFF2-40B4-BE49-F238E27FC236}">
              <a16:creationId xmlns:a16="http://schemas.microsoft.com/office/drawing/2014/main" id="{FD106484-3B93-450F-8694-83B22E613A6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0" name="TextBox 6029">
          <a:extLst>
            <a:ext uri="{FF2B5EF4-FFF2-40B4-BE49-F238E27FC236}">
              <a16:creationId xmlns:a16="http://schemas.microsoft.com/office/drawing/2014/main" id="{6F3A1566-097C-4130-A1A3-D8B0D3D3E1E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1" name="TextBox 6030">
          <a:extLst>
            <a:ext uri="{FF2B5EF4-FFF2-40B4-BE49-F238E27FC236}">
              <a16:creationId xmlns:a16="http://schemas.microsoft.com/office/drawing/2014/main" id="{F9D82F3F-6A26-4FF1-AC28-0ECC22BF707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2" name="TextBox 6031">
          <a:extLst>
            <a:ext uri="{FF2B5EF4-FFF2-40B4-BE49-F238E27FC236}">
              <a16:creationId xmlns:a16="http://schemas.microsoft.com/office/drawing/2014/main" id="{3FAC7D0A-C2F9-4E3B-B98D-377DE3D01C6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3" name="TextBox 6032">
          <a:extLst>
            <a:ext uri="{FF2B5EF4-FFF2-40B4-BE49-F238E27FC236}">
              <a16:creationId xmlns:a16="http://schemas.microsoft.com/office/drawing/2014/main" id="{033014D6-0511-46C3-A57A-FA1A3F96E6F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4" name="TextBox 6033">
          <a:extLst>
            <a:ext uri="{FF2B5EF4-FFF2-40B4-BE49-F238E27FC236}">
              <a16:creationId xmlns:a16="http://schemas.microsoft.com/office/drawing/2014/main" id="{C0FF1A9C-98BD-40DB-BDD4-1626396E518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5" name="TextBox 6034">
          <a:extLst>
            <a:ext uri="{FF2B5EF4-FFF2-40B4-BE49-F238E27FC236}">
              <a16:creationId xmlns:a16="http://schemas.microsoft.com/office/drawing/2014/main" id="{67EE0897-4AA0-47D5-A7E8-2CE94F1781D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6" name="TextBox 6035">
          <a:extLst>
            <a:ext uri="{FF2B5EF4-FFF2-40B4-BE49-F238E27FC236}">
              <a16:creationId xmlns:a16="http://schemas.microsoft.com/office/drawing/2014/main" id="{4A0A5E3A-83AC-41C6-B00C-10C600E90C9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7" name="TextBox 6036">
          <a:extLst>
            <a:ext uri="{FF2B5EF4-FFF2-40B4-BE49-F238E27FC236}">
              <a16:creationId xmlns:a16="http://schemas.microsoft.com/office/drawing/2014/main" id="{95007666-E374-4116-ABAF-E4CF0DEE460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8" name="TextBox 6037">
          <a:extLst>
            <a:ext uri="{FF2B5EF4-FFF2-40B4-BE49-F238E27FC236}">
              <a16:creationId xmlns:a16="http://schemas.microsoft.com/office/drawing/2014/main" id="{AB1C9270-A7A8-44D2-A86A-F90B452365A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9" name="TextBox 6038">
          <a:extLst>
            <a:ext uri="{FF2B5EF4-FFF2-40B4-BE49-F238E27FC236}">
              <a16:creationId xmlns:a16="http://schemas.microsoft.com/office/drawing/2014/main" id="{ADAAB9EC-AF7E-4BC1-B06A-B872FD88A36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0" name="TextBox 6039">
          <a:extLst>
            <a:ext uri="{FF2B5EF4-FFF2-40B4-BE49-F238E27FC236}">
              <a16:creationId xmlns:a16="http://schemas.microsoft.com/office/drawing/2014/main" id="{6921BAB3-7307-4D2A-BCBD-EDADB15AF5E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1" name="TextBox 6040">
          <a:extLst>
            <a:ext uri="{FF2B5EF4-FFF2-40B4-BE49-F238E27FC236}">
              <a16:creationId xmlns:a16="http://schemas.microsoft.com/office/drawing/2014/main" id="{382FAEB2-2C6F-43DF-A681-634B22AE01D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2" name="TextBox 6041">
          <a:extLst>
            <a:ext uri="{FF2B5EF4-FFF2-40B4-BE49-F238E27FC236}">
              <a16:creationId xmlns:a16="http://schemas.microsoft.com/office/drawing/2014/main" id="{B1BDE480-030E-4AE2-98A3-910D7EF6824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3" name="TextBox 6042">
          <a:extLst>
            <a:ext uri="{FF2B5EF4-FFF2-40B4-BE49-F238E27FC236}">
              <a16:creationId xmlns:a16="http://schemas.microsoft.com/office/drawing/2014/main" id="{EA9F8844-4A4A-49AD-91C4-B92148F7B93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4" name="TextBox 6043">
          <a:extLst>
            <a:ext uri="{FF2B5EF4-FFF2-40B4-BE49-F238E27FC236}">
              <a16:creationId xmlns:a16="http://schemas.microsoft.com/office/drawing/2014/main" id="{F16E671E-CAF6-4470-A8CC-8318E0E59B2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5" name="TextBox 6044">
          <a:extLst>
            <a:ext uri="{FF2B5EF4-FFF2-40B4-BE49-F238E27FC236}">
              <a16:creationId xmlns:a16="http://schemas.microsoft.com/office/drawing/2014/main" id="{FB045D11-CA5B-4F4D-927C-EC399CC4C05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6" name="TextBox 6045">
          <a:extLst>
            <a:ext uri="{FF2B5EF4-FFF2-40B4-BE49-F238E27FC236}">
              <a16:creationId xmlns:a16="http://schemas.microsoft.com/office/drawing/2014/main" id="{61EB9CC7-3D69-4A51-87DC-D07211633F4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7" name="TextBox 6046">
          <a:extLst>
            <a:ext uri="{FF2B5EF4-FFF2-40B4-BE49-F238E27FC236}">
              <a16:creationId xmlns:a16="http://schemas.microsoft.com/office/drawing/2014/main" id="{1F8818FC-F841-4023-B5FC-B06892D5B76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8" name="TextBox 6047">
          <a:extLst>
            <a:ext uri="{FF2B5EF4-FFF2-40B4-BE49-F238E27FC236}">
              <a16:creationId xmlns:a16="http://schemas.microsoft.com/office/drawing/2014/main" id="{1CB1D3E3-CB02-4733-96CB-CA08882F544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9" name="TextBox 6048">
          <a:extLst>
            <a:ext uri="{FF2B5EF4-FFF2-40B4-BE49-F238E27FC236}">
              <a16:creationId xmlns:a16="http://schemas.microsoft.com/office/drawing/2014/main" id="{19329201-8FE8-4FD8-9D58-EEC4E1A61E3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0" name="TextBox 6049">
          <a:extLst>
            <a:ext uri="{FF2B5EF4-FFF2-40B4-BE49-F238E27FC236}">
              <a16:creationId xmlns:a16="http://schemas.microsoft.com/office/drawing/2014/main" id="{59222B16-C5E0-4E26-AE4E-6CD4BFAD0A8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1" name="TextBox 6050">
          <a:extLst>
            <a:ext uri="{FF2B5EF4-FFF2-40B4-BE49-F238E27FC236}">
              <a16:creationId xmlns:a16="http://schemas.microsoft.com/office/drawing/2014/main" id="{061A6768-B563-47A1-A365-A76E14BB48F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2" name="TextBox 6051">
          <a:extLst>
            <a:ext uri="{FF2B5EF4-FFF2-40B4-BE49-F238E27FC236}">
              <a16:creationId xmlns:a16="http://schemas.microsoft.com/office/drawing/2014/main" id="{0381E77D-76D0-4D54-932E-B26A0944E71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3" name="TextBox 6052">
          <a:extLst>
            <a:ext uri="{FF2B5EF4-FFF2-40B4-BE49-F238E27FC236}">
              <a16:creationId xmlns:a16="http://schemas.microsoft.com/office/drawing/2014/main" id="{96B53A9C-B86E-4EA7-A515-83734E6484D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4" name="TextBox 6053">
          <a:extLst>
            <a:ext uri="{FF2B5EF4-FFF2-40B4-BE49-F238E27FC236}">
              <a16:creationId xmlns:a16="http://schemas.microsoft.com/office/drawing/2014/main" id="{F59E2BA5-92E3-4BF1-8A99-1864E0D30B2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5" name="TextBox 6054">
          <a:extLst>
            <a:ext uri="{FF2B5EF4-FFF2-40B4-BE49-F238E27FC236}">
              <a16:creationId xmlns:a16="http://schemas.microsoft.com/office/drawing/2014/main" id="{640AD39B-A3FA-477A-965D-EC2A950C346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6" name="TextBox 6055">
          <a:extLst>
            <a:ext uri="{FF2B5EF4-FFF2-40B4-BE49-F238E27FC236}">
              <a16:creationId xmlns:a16="http://schemas.microsoft.com/office/drawing/2014/main" id="{62606848-382C-4DB2-BD02-F1BEA77A538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7" name="TextBox 6056">
          <a:extLst>
            <a:ext uri="{FF2B5EF4-FFF2-40B4-BE49-F238E27FC236}">
              <a16:creationId xmlns:a16="http://schemas.microsoft.com/office/drawing/2014/main" id="{0C508502-1729-46D9-A945-325BF751717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8" name="TextBox 6057">
          <a:extLst>
            <a:ext uri="{FF2B5EF4-FFF2-40B4-BE49-F238E27FC236}">
              <a16:creationId xmlns:a16="http://schemas.microsoft.com/office/drawing/2014/main" id="{25F9F6FD-2BC6-4832-932F-A618DA0427D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9" name="TextBox 6058">
          <a:extLst>
            <a:ext uri="{FF2B5EF4-FFF2-40B4-BE49-F238E27FC236}">
              <a16:creationId xmlns:a16="http://schemas.microsoft.com/office/drawing/2014/main" id="{BB0069DD-41E5-4E59-92B2-CA6A6C3FEFA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0" name="TextBox 6059">
          <a:extLst>
            <a:ext uri="{FF2B5EF4-FFF2-40B4-BE49-F238E27FC236}">
              <a16:creationId xmlns:a16="http://schemas.microsoft.com/office/drawing/2014/main" id="{E1EC1A2F-BE4F-49DE-A55D-0135906DD57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1" name="TextBox 6060">
          <a:extLst>
            <a:ext uri="{FF2B5EF4-FFF2-40B4-BE49-F238E27FC236}">
              <a16:creationId xmlns:a16="http://schemas.microsoft.com/office/drawing/2014/main" id="{2DD24379-EC2E-4AC0-9BC3-B8A9D40BE51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2" name="TextBox 6061">
          <a:extLst>
            <a:ext uri="{FF2B5EF4-FFF2-40B4-BE49-F238E27FC236}">
              <a16:creationId xmlns:a16="http://schemas.microsoft.com/office/drawing/2014/main" id="{218EA979-7246-4749-AC7F-A0AA1C3B5C8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3" name="TextBox 6062">
          <a:extLst>
            <a:ext uri="{FF2B5EF4-FFF2-40B4-BE49-F238E27FC236}">
              <a16:creationId xmlns:a16="http://schemas.microsoft.com/office/drawing/2014/main" id="{22ECA38F-348F-449C-97D0-CC14A28B48C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4" name="TextBox 6063">
          <a:extLst>
            <a:ext uri="{FF2B5EF4-FFF2-40B4-BE49-F238E27FC236}">
              <a16:creationId xmlns:a16="http://schemas.microsoft.com/office/drawing/2014/main" id="{38DBC296-1C19-47E3-8B9A-2A9619640C7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5" name="TextBox 6064">
          <a:extLst>
            <a:ext uri="{FF2B5EF4-FFF2-40B4-BE49-F238E27FC236}">
              <a16:creationId xmlns:a16="http://schemas.microsoft.com/office/drawing/2014/main" id="{20510EE2-D2C7-413F-8EE5-B650A7F779F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6" name="TextBox 6065">
          <a:extLst>
            <a:ext uri="{FF2B5EF4-FFF2-40B4-BE49-F238E27FC236}">
              <a16:creationId xmlns:a16="http://schemas.microsoft.com/office/drawing/2014/main" id="{36E4B2E4-8118-4C9B-AF31-0A3EB9EA4C8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7" name="TextBox 6066">
          <a:extLst>
            <a:ext uri="{FF2B5EF4-FFF2-40B4-BE49-F238E27FC236}">
              <a16:creationId xmlns:a16="http://schemas.microsoft.com/office/drawing/2014/main" id="{F2948CB4-5FA1-4548-9405-C7FEA590FF0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8" name="TextBox 6067">
          <a:extLst>
            <a:ext uri="{FF2B5EF4-FFF2-40B4-BE49-F238E27FC236}">
              <a16:creationId xmlns:a16="http://schemas.microsoft.com/office/drawing/2014/main" id="{8657DA94-DAFB-42DA-AAF1-BBA8A377DA6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9" name="TextBox 6068">
          <a:extLst>
            <a:ext uri="{FF2B5EF4-FFF2-40B4-BE49-F238E27FC236}">
              <a16:creationId xmlns:a16="http://schemas.microsoft.com/office/drawing/2014/main" id="{85F4301E-C98C-47DE-A24B-8BFC16C0B86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0" name="TextBox 6069">
          <a:extLst>
            <a:ext uri="{FF2B5EF4-FFF2-40B4-BE49-F238E27FC236}">
              <a16:creationId xmlns:a16="http://schemas.microsoft.com/office/drawing/2014/main" id="{55187CE6-C831-4A33-B675-31BC4C72291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1" name="TextBox 6070">
          <a:extLst>
            <a:ext uri="{FF2B5EF4-FFF2-40B4-BE49-F238E27FC236}">
              <a16:creationId xmlns:a16="http://schemas.microsoft.com/office/drawing/2014/main" id="{30018741-5264-49C9-880C-93747E9298F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2" name="TextBox 6071">
          <a:extLst>
            <a:ext uri="{FF2B5EF4-FFF2-40B4-BE49-F238E27FC236}">
              <a16:creationId xmlns:a16="http://schemas.microsoft.com/office/drawing/2014/main" id="{923E5BE4-4690-40DD-8EBD-000EE7146A5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3" name="TextBox 6072">
          <a:extLst>
            <a:ext uri="{FF2B5EF4-FFF2-40B4-BE49-F238E27FC236}">
              <a16:creationId xmlns:a16="http://schemas.microsoft.com/office/drawing/2014/main" id="{AE25264D-5EBE-462F-96D6-EAAED8469FD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4" name="TextBox 6073">
          <a:extLst>
            <a:ext uri="{FF2B5EF4-FFF2-40B4-BE49-F238E27FC236}">
              <a16:creationId xmlns:a16="http://schemas.microsoft.com/office/drawing/2014/main" id="{FEF8E6CD-CA27-46B0-A416-04BAE2E8229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5" name="TextBox 6074">
          <a:extLst>
            <a:ext uri="{FF2B5EF4-FFF2-40B4-BE49-F238E27FC236}">
              <a16:creationId xmlns:a16="http://schemas.microsoft.com/office/drawing/2014/main" id="{038E4A7D-D45E-4B5D-94AF-FD5BC582F72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6" name="TextBox 6075">
          <a:extLst>
            <a:ext uri="{FF2B5EF4-FFF2-40B4-BE49-F238E27FC236}">
              <a16:creationId xmlns:a16="http://schemas.microsoft.com/office/drawing/2014/main" id="{39DB8101-C369-4BE1-B590-F6E977485B3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7" name="TextBox 6076">
          <a:extLst>
            <a:ext uri="{FF2B5EF4-FFF2-40B4-BE49-F238E27FC236}">
              <a16:creationId xmlns:a16="http://schemas.microsoft.com/office/drawing/2014/main" id="{26C313C1-7D41-4616-A816-8B08CAC6D99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8" name="TextBox 6077">
          <a:extLst>
            <a:ext uri="{FF2B5EF4-FFF2-40B4-BE49-F238E27FC236}">
              <a16:creationId xmlns:a16="http://schemas.microsoft.com/office/drawing/2014/main" id="{D8F5B2A6-E465-4773-BACF-5A5A6571890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9" name="TextBox 6078">
          <a:extLst>
            <a:ext uri="{FF2B5EF4-FFF2-40B4-BE49-F238E27FC236}">
              <a16:creationId xmlns:a16="http://schemas.microsoft.com/office/drawing/2014/main" id="{B2473337-2458-4EE1-8FB6-8854B55CD0A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0" name="TextBox 6079">
          <a:extLst>
            <a:ext uri="{FF2B5EF4-FFF2-40B4-BE49-F238E27FC236}">
              <a16:creationId xmlns:a16="http://schemas.microsoft.com/office/drawing/2014/main" id="{6CCDA6F0-CAEE-4195-900C-CE16628682A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1" name="TextBox 6080">
          <a:extLst>
            <a:ext uri="{FF2B5EF4-FFF2-40B4-BE49-F238E27FC236}">
              <a16:creationId xmlns:a16="http://schemas.microsoft.com/office/drawing/2014/main" id="{DB88D55D-A9BE-49DB-BE7A-90207041D8D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2" name="TextBox 6081">
          <a:extLst>
            <a:ext uri="{FF2B5EF4-FFF2-40B4-BE49-F238E27FC236}">
              <a16:creationId xmlns:a16="http://schemas.microsoft.com/office/drawing/2014/main" id="{D48BBCAC-7E10-4D38-8894-B2084C9D551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3" name="TextBox 6082">
          <a:extLst>
            <a:ext uri="{FF2B5EF4-FFF2-40B4-BE49-F238E27FC236}">
              <a16:creationId xmlns:a16="http://schemas.microsoft.com/office/drawing/2014/main" id="{125D923A-2C47-4F5B-9BAB-0D76A7B8CB6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4" name="TextBox 6083">
          <a:extLst>
            <a:ext uri="{FF2B5EF4-FFF2-40B4-BE49-F238E27FC236}">
              <a16:creationId xmlns:a16="http://schemas.microsoft.com/office/drawing/2014/main" id="{D20DDFCC-A74C-43FA-A7EF-C9B28B2EF33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5" name="TextBox 6084">
          <a:extLst>
            <a:ext uri="{FF2B5EF4-FFF2-40B4-BE49-F238E27FC236}">
              <a16:creationId xmlns:a16="http://schemas.microsoft.com/office/drawing/2014/main" id="{9BA31A0D-1CFE-466C-8D6B-61F7D498085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6" name="TextBox 6085">
          <a:extLst>
            <a:ext uri="{FF2B5EF4-FFF2-40B4-BE49-F238E27FC236}">
              <a16:creationId xmlns:a16="http://schemas.microsoft.com/office/drawing/2014/main" id="{DE2B9DC8-0E3D-48E7-85EA-1288CB30F93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7" name="TextBox 6086">
          <a:extLst>
            <a:ext uri="{FF2B5EF4-FFF2-40B4-BE49-F238E27FC236}">
              <a16:creationId xmlns:a16="http://schemas.microsoft.com/office/drawing/2014/main" id="{C5EC1CF2-4272-4E01-BE0B-3B886DA1EB5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8" name="TextBox 6087">
          <a:extLst>
            <a:ext uri="{FF2B5EF4-FFF2-40B4-BE49-F238E27FC236}">
              <a16:creationId xmlns:a16="http://schemas.microsoft.com/office/drawing/2014/main" id="{B5D25B10-24C7-4134-8B57-E18A4B23FB3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9" name="TextBox 6088">
          <a:extLst>
            <a:ext uri="{FF2B5EF4-FFF2-40B4-BE49-F238E27FC236}">
              <a16:creationId xmlns:a16="http://schemas.microsoft.com/office/drawing/2014/main" id="{FF20DE03-21CD-4AED-985F-41DEADF7015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0" name="TextBox 6089">
          <a:extLst>
            <a:ext uri="{FF2B5EF4-FFF2-40B4-BE49-F238E27FC236}">
              <a16:creationId xmlns:a16="http://schemas.microsoft.com/office/drawing/2014/main" id="{114996AA-C998-4DB4-87C2-AA807503318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1" name="TextBox 6090">
          <a:extLst>
            <a:ext uri="{FF2B5EF4-FFF2-40B4-BE49-F238E27FC236}">
              <a16:creationId xmlns:a16="http://schemas.microsoft.com/office/drawing/2014/main" id="{BE2E1F66-43CF-4642-B430-7C02C0B2933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2" name="TextBox 6091">
          <a:extLst>
            <a:ext uri="{FF2B5EF4-FFF2-40B4-BE49-F238E27FC236}">
              <a16:creationId xmlns:a16="http://schemas.microsoft.com/office/drawing/2014/main" id="{E97ABF5E-8366-48BE-99C3-9F2F81E27D1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3" name="TextBox 6092">
          <a:extLst>
            <a:ext uri="{FF2B5EF4-FFF2-40B4-BE49-F238E27FC236}">
              <a16:creationId xmlns:a16="http://schemas.microsoft.com/office/drawing/2014/main" id="{711A5651-CDBB-47F3-904A-6A6F1BCBA27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4" name="TextBox 6093">
          <a:extLst>
            <a:ext uri="{FF2B5EF4-FFF2-40B4-BE49-F238E27FC236}">
              <a16:creationId xmlns:a16="http://schemas.microsoft.com/office/drawing/2014/main" id="{754CF31C-C245-4264-894C-320B4DC9D9C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5" name="TextBox 6094">
          <a:extLst>
            <a:ext uri="{FF2B5EF4-FFF2-40B4-BE49-F238E27FC236}">
              <a16:creationId xmlns:a16="http://schemas.microsoft.com/office/drawing/2014/main" id="{113D5F5D-3C50-4FB0-ADC8-2267966AD71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6" name="TextBox 6095">
          <a:extLst>
            <a:ext uri="{FF2B5EF4-FFF2-40B4-BE49-F238E27FC236}">
              <a16:creationId xmlns:a16="http://schemas.microsoft.com/office/drawing/2014/main" id="{34350BC3-0AB9-423D-8330-8982191198C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7" name="TextBox 6096">
          <a:extLst>
            <a:ext uri="{FF2B5EF4-FFF2-40B4-BE49-F238E27FC236}">
              <a16:creationId xmlns:a16="http://schemas.microsoft.com/office/drawing/2014/main" id="{4587F741-2E9E-4849-8BFC-A0FA34DCC73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8" name="TextBox 6097">
          <a:extLst>
            <a:ext uri="{FF2B5EF4-FFF2-40B4-BE49-F238E27FC236}">
              <a16:creationId xmlns:a16="http://schemas.microsoft.com/office/drawing/2014/main" id="{E5BAEDF0-BF5E-48EA-811B-974E950016C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9" name="TextBox 6098">
          <a:extLst>
            <a:ext uri="{FF2B5EF4-FFF2-40B4-BE49-F238E27FC236}">
              <a16:creationId xmlns:a16="http://schemas.microsoft.com/office/drawing/2014/main" id="{C617B67A-69E9-4AF0-9F0C-D2919480F69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0" name="TextBox 6099">
          <a:extLst>
            <a:ext uri="{FF2B5EF4-FFF2-40B4-BE49-F238E27FC236}">
              <a16:creationId xmlns:a16="http://schemas.microsoft.com/office/drawing/2014/main" id="{FA5DCD8B-4302-4587-9F15-717FD772A97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1" name="TextBox 6100">
          <a:extLst>
            <a:ext uri="{FF2B5EF4-FFF2-40B4-BE49-F238E27FC236}">
              <a16:creationId xmlns:a16="http://schemas.microsoft.com/office/drawing/2014/main" id="{04D49764-C62C-47B0-B697-56EE9E8F798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2" name="TextBox 6101">
          <a:extLst>
            <a:ext uri="{FF2B5EF4-FFF2-40B4-BE49-F238E27FC236}">
              <a16:creationId xmlns:a16="http://schemas.microsoft.com/office/drawing/2014/main" id="{7A143251-D9E4-425E-BB49-E84EE1012BD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3" name="TextBox 6102">
          <a:extLst>
            <a:ext uri="{FF2B5EF4-FFF2-40B4-BE49-F238E27FC236}">
              <a16:creationId xmlns:a16="http://schemas.microsoft.com/office/drawing/2014/main" id="{41C78CEE-EF5D-41DE-BFCC-8E04AD4B045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4" name="TextBox 6103">
          <a:extLst>
            <a:ext uri="{FF2B5EF4-FFF2-40B4-BE49-F238E27FC236}">
              <a16:creationId xmlns:a16="http://schemas.microsoft.com/office/drawing/2014/main" id="{EDE8A0F3-48DC-4AEC-B3C0-35DAC5FC8B2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5" name="TextBox 6104">
          <a:extLst>
            <a:ext uri="{FF2B5EF4-FFF2-40B4-BE49-F238E27FC236}">
              <a16:creationId xmlns:a16="http://schemas.microsoft.com/office/drawing/2014/main" id="{29693BC9-07BA-48DC-9EDE-2BE2445FFB7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6" name="TextBox 6105">
          <a:extLst>
            <a:ext uri="{FF2B5EF4-FFF2-40B4-BE49-F238E27FC236}">
              <a16:creationId xmlns:a16="http://schemas.microsoft.com/office/drawing/2014/main" id="{4A2131CC-51AA-4476-81D7-5878159B4EF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7" name="TextBox 6106">
          <a:extLst>
            <a:ext uri="{FF2B5EF4-FFF2-40B4-BE49-F238E27FC236}">
              <a16:creationId xmlns:a16="http://schemas.microsoft.com/office/drawing/2014/main" id="{0A346964-851F-47DB-AFB3-34B2701C46E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8" name="TextBox 6107">
          <a:extLst>
            <a:ext uri="{FF2B5EF4-FFF2-40B4-BE49-F238E27FC236}">
              <a16:creationId xmlns:a16="http://schemas.microsoft.com/office/drawing/2014/main" id="{BF0863BB-C5D4-4E3C-B33C-3D0E060CFC5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9" name="TextBox 6108">
          <a:extLst>
            <a:ext uri="{FF2B5EF4-FFF2-40B4-BE49-F238E27FC236}">
              <a16:creationId xmlns:a16="http://schemas.microsoft.com/office/drawing/2014/main" id="{53FEC9F9-56C4-42AC-858C-1254AEDE8A2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0" name="TextBox 6109">
          <a:extLst>
            <a:ext uri="{FF2B5EF4-FFF2-40B4-BE49-F238E27FC236}">
              <a16:creationId xmlns:a16="http://schemas.microsoft.com/office/drawing/2014/main" id="{8A4364EC-27CC-4B96-8EFC-605D7877705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1" name="TextBox 6110">
          <a:extLst>
            <a:ext uri="{FF2B5EF4-FFF2-40B4-BE49-F238E27FC236}">
              <a16:creationId xmlns:a16="http://schemas.microsoft.com/office/drawing/2014/main" id="{5003A770-817E-4689-8F5A-209034012B49}"/>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2" name="TextBox 6111">
          <a:extLst>
            <a:ext uri="{FF2B5EF4-FFF2-40B4-BE49-F238E27FC236}">
              <a16:creationId xmlns:a16="http://schemas.microsoft.com/office/drawing/2014/main" id="{C66F3F76-4F5D-4141-86CF-B9DC932BBA2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3" name="TextBox 6112">
          <a:extLst>
            <a:ext uri="{FF2B5EF4-FFF2-40B4-BE49-F238E27FC236}">
              <a16:creationId xmlns:a16="http://schemas.microsoft.com/office/drawing/2014/main" id="{ABC69585-1224-4A9E-BAFE-A9ED38F3109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4" name="TextBox 6113">
          <a:extLst>
            <a:ext uri="{FF2B5EF4-FFF2-40B4-BE49-F238E27FC236}">
              <a16:creationId xmlns:a16="http://schemas.microsoft.com/office/drawing/2014/main" id="{1082AF00-4399-469B-9E9F-371D1709161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5" name="TextBox 6114">
          <a:extLst>
            <a:ext uri="{FF2B5EF4-FFF2-40B4-BE49-F238E27FC236}">
              <a16:creationId xmlns:a16="http://schemas.microsoft.com/office/drawing/2014/main" id="{462E1C59-8C4D-4C23-B0A5-5EFF663027A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6" name="TextBox 6115">
          <a:extLst>
            <a:ext uri="{FF2B5EF4-FFF2-40B4-BE49-F238E27FC236}">
              <a16:creationId xmlns:a16="http://schemas.microsoft.com/office/drawing/2014/main" id="{3BFEE2A8-A4CA-472E-A0FE-A0AFE22173E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7" name="TextBox 6116">
          <a:extLst>
            <a:ext uri="{FF2B5EF4-FFF2-40B4-BE49-F238E27FC236}">
              <a16:creationId xmlns:a16="http://schemas.microsoft.com/office/drawing/2014/main" id="{CFED3E64-41D0-4537-8F18-C7068514C51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8" name="TextBox 6117">
          <a:extLst>
            <a:ext uri="{FF2B5EF4-FFF2-40B4-BE49-F238E27FC236}">
              <a16:creationId xmlns:a16="http://schemas.microsoft.com/office/drawing/2014/main" id="{BF353CCD-7BC3-4BCA-8E73-C95260AD2DF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9" name="TextBox 6118">
          <a:extLst>
            <a:ext uri="{FF2B5EF4-FFF2-40B4-BE49-F238E27FC236}">
              <a16:creationId xmlns:a16="http://schemas.microsoft.com/office/drawing/2014/main" id="{9E902E4F-9A8A-4D35-AC21-1F775D2B3B6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0" name="TextBox 6119">
          <a:extLst>
            <a:ext uri="{FF2B5EF4-FFF2-40B4-BE49-F238E27FC236}">
              <a16:creationId xmlns:a16="http://schemas.microsoft.com/office/drawing/2014/main" id="{9B9099A8-5A04-4019-852C-5BF6BEDE2D9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1" name="TextBox 6120">
          <a:extLst>
            <a:ext uri="{FF2B5EF4-FFF2-40B4-BE49-F238E27FC236}">
              <a16:creationId xmlns:a16="http://schemas.microsoft.com/office/drawing/2014/main" id="{040D3163-3C2E-4CB5-9403-9504F6A5643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2" name="TextBox 6121">
          <a:extLst>
            <a:ext uri="{FF2B5EF4-FFF2-40B4-BE49-F238E27FC236}">
              <a16:creationId xmlns:a16="http://schemas.microsoft.com/office/drawing/2014/main" id="{2166DF9A-2246-4C63-9595-58CD1E01343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3" name="TextBox 6122">
          <a:extLst>
            <a:ext uri="{FF2B5EF4-FFF2-40B4-BE49-F238E27FC236}">
              <a16:creationId xmlns:a16="http://schemas.microsoft.com/office/drawing/2014/main" id="{FA889537-819A-4275-A912-9273FD315DC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4" name="TextBox 6123">
          <a:extLst>
            <a:ext uri="{FF2B5EF4-FFF2-40B4-BE49-F238E27FC236}">
              <a16:creationId xmlns:a16="http://schemas.microsoft.com/office/drawing/2014/main" id="{B68B4BC8-8BEC-444C-9CCD-2B46B7CCC80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5" name="TextBox 6124">
          <a:extLst>
            <a:ext uri="{FF2B5EF4-FFF2-40B4-BE49-F238E27FC236}">
              <a16:creationId xmlns:a16="http://schemas.microsoft.com/office/drawing/2014/main" id="{474285EC-EC4B-42C4-883A-81D62D9FF96D}"/>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6" name="TextBox 6125">
          <a:extLst>
            <a:ext uri="{FF2B5EF4-FFF2-40B4-BE49-F238E27FC236}">
              <a16:creationId xmlns:a16="http://schemas.microsoft.com/office/drawing/2014/main" id="{75664E86-DEB9-4C12-8680-9BB6AA685F4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7" name="TextBox 6126">
          <a:extLst>
            <a:ext uri="{FF2B5EF4-FFF2-40B4-BE49-F238E27FC236}">
              <a16:creationId xmlns:a16="http://schemas.microsoft.com/office/drawing/2014/main" id="{E2AFD356-CE5E-493F-A27E-BC33CF8EDC9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8" name="TextBox 6127">
          <a:extLst>
            <a:ext uri="{FF2B5EF4-FFF2-40B4-BE49-F238E27FC236}">
              <a16:creationId xmlns:a16="http://schemas.microsoft.com/office/drawing/2014/main" id="{8E623DB4-3DE8-4326-98C4-1CF0281AA43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9" name="TextBox 6128">
          <a:extLst>
            <a:ext uri="{FF2B5EF4-FFF2-40B4-BE49-F238E27FC236}">
              <a16:creationId xmlns:a16="http://schemas.microsoft.com/office/drawing/2014/main" id="{7E52D6D6-4263-4AD5-A47D-51E8F006AB66}"/>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0" name="TextBox 6129">
          <a:extLst>
            <a:ext uri="{FF2B5EF4-FFF2-40B4-BE49-F238E27FC236}">
              <a16:creationId xmlns:a16="http://schemas.microsoft.com/office/drawing/2014/main" id="{357B7DD8-F9C8-4300-B16B-5AF7F14ED01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1" name="TextBox 6130">
          <a:extLst>
            <a:ext uri="{FF2B5EF4-FFF2-40B4-BE49-F238E27FC236}">
              <a16:creationId xmlns:a16="http://schemas.microsoft.com/office/drawing/2014/main" id="{8AEB9A21-7DBF-4762-9BCE-3F8AC0F8A23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2" name="TextBox 6131">
          <a:extLst>
            <a:ext uri="{FF2B5EF4-FFF2-40B4-BE49-F238E27FC236}">
              <a16:creationId xmlns:a16="http://schemas.microsoft.com/office/drawing/2014/main" id="{977A9599-B170-4A0E-877E-341353AF12E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3" name="TextBox 6132">
          <a:extLst>
            <a:ext uri="{FF2B5EF4-FFF2-40B4-BE49-F238E27FC236}">
              <a16:creationId xmlns:a16="http://schemas.microsoft.com/office/drawing/2014/main" id="{E81F86E9-11EE-453E-827A-C49072665BC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4" name="TextBox 6133">
          <a:extLst>
            <a:ext uri="{FF2B5EF4-FFF2-40B4-BE49-F238E27FC236}">
              <a16:creationId xmlns:a16="http://schemas.microsoft.com/office/drawing/2014/main" id="{C0578472-9142-42A9-BF58-3DCD779F566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5" name="TextBox 6134">
          <a:extLst>
            <a:ext uri="{FF2B5EF4-FFF2-40B4-BE49-F238E27FC236}">
              <a16:creationId xmlns:a16="http://schemas.microsoft.com/office/drawing/2014/main" id="{35D2B776-8CB3-4B6D-9F3A-676C8D45FBA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6" name="TextBox 6135">
          <a:extLst>
            <a:ext uri="{FF2B5EF4-FFF2-40B4-BE49-F238E27FC236}">
              <a16:creationId xmlns:a16="http://schemas.microsoft.com/office/drawing/2014/main" id="{C0958C69-3E20-46BF-AA28-2B9BF9B111D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7" name="TextBox 6136">
          <a:extLst>
            <a:ext uri="{FF2B5EF4-FFF2-40B4-BE49-F238E27FC236}">
              <a16:creationId xmlns:a16="http://schemas.microsoft.com/office/drawing/2014/main" id="{DAADF801-A5C1-4D48-8788-FC0C9C6F25DC}"/>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8" name="TextBox 6137">
          <a:extLst>
            <a:ext uri="{FF2B5EF4-FFF2-40B4-BE49-F238E27FC236}">
              <a16:creationId xmlns:a16="http://schemas.microsoft.com/office/drawing/2014/main" id="{94EF0E21-0EA3-453B-A57B-8F01616404A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9" name="TextBox 6138">
          <a:extLst>
            <a:ext uri="{FF2B5EF4-FFF2-40B4-BE49-F238E27FC236}">
              <a16:creationId xmlns:a16="http://schemas.microsoft.com/office/drawing/2014/main" id="{BD4E3518-DB84-4851-A538-28237ECB941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0" name="TextBox 6139">
          <a:extLst>
            <a:ext uri="{FF2B5EF4-FFF2-40B4-BE49-F238E27FC236}">
              <a16:creationId xmlns:a16="http://schemas.microsoft.com/office/drawing/2014/main" id="{F252820A-17DE-4B19-BD39-F4E04836702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1" name="TextBox 6140">
          <a:extLst>
            <a:ext uri="{FF2B5EF4-FFF2-40B4-BE49-F238E27FC236}">
              <a16:creationId xmlns:a16="http://schemas.microsoft.com/office/drawing/2014/main" id="{5DF08E38-C6F1-4A60-9E57-3B681A4CC41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2" name="TextBox 6141">
          <a:extLst>
            <a:ext uri="{FF2B5EF4-FFF2-40B4-BE49-F238E27FC236}">
              <a16:creationId xmlns:a16="http://schemas.microsoft.com/office/drawing/2014/main" id="{70C8FFE2-58B5-4885-8306-7602C403F95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3" name="TextBox 6142">
          <a:extLst>
            <a:ext uri="{FF2B5EF4-FFF2-40B4-BE49-F238E27FC236}">
              <a16:creationId xmlns:a16="http://schemas.microsoft.com/office/drawing/2014/main" id="{7FFAE9D7-7B8B-4F7E-8A95-B2E104434421}"/>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4" name="TextBox 6143">
          <a:extLst>
            <a:ext uri="{FF2B5EF4-FFF2-40B4-BE49-F238E27FC236}">
              <a16:creationId xmlns:a16="http://schemas.microsoft.com/office/drawing/2014/main" id="{A2FF7059-C574-4DF2-90FE-9E196FA6343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5" name="TextBox 6144">
          <a:extLst>
            <a:ext uri="{FF2B5EF4-FFF2-40B4-BE49-F238E27FC236}">
              <a16:creationId xmlns:a16="http://schemas.microsoft.com/office/drawing/2014/main" id="{824F3776-D7F5-4293-8FB1-6B99F460ABD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6" name="TextBox 6145">
          <a:extLst>
            <a:ext uri="{FF2B5EF4-FFF2-40B4-BE49-F238E27FC236}">
              <a16:creationId xmlns:a16="http://schemas.microsoft.com/office/drawing/2014/main" id="{53A714F5-A658-4618-A0E1-13ED11C598AB}"/>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7" name="TextBox 6146">
          <a:extLst>
            <a:ext uri="{FF2B5EF4-FFF2-40B4-BE49-F238E27FC236}">
              <a16:creationId xmlns:a16="http://schemas.microsoft.com/office/drawing/2014/main" id="{50ECDD62-C43E-4F44-BBD1-C75AAE535DA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8" name="TextBox 6147">
          <a:extLst>
            <a:ext uri="{FF2B5EF4-FFF2-40B4-BE49-F238E27FC236}">
              <a16:creationId xmlns:a16="http://schemas.microsoft.com/office/drawing/2014/main" id="{05AE0753-EF00-44BB-AFC8-602C1D08B998}"/>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9" name="TextBox 6148">
          <a:extLst>
            <a:ext uri="{FF2B5EF4-FFF2-40B4-BE49-F238E27FC236}">
              <a16:creationId xmlns:a16="http://schemas.microsoft.com/office/drawing/2014/main" id="{EC1CDA0F-5EDE-4848-9B7B-74C7D4B3933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0" name="TextBox 6149">
          <a:extLst>
            <a:ext uri="{FF2B5EF4-FFF2-40B4-BE49-F238E27FC236}">
              <a16:creationId xmlns:a16="http://schemas.microsoft.com/office/drawing/2014/main" id="{DDF7A61A-29F5-43FD-A038-1B1B75AB4B9A}"/>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1" name="TextBox 6150">
          <a:extLst>
            <a:ext uri="{FF2B5EF4-FFF2-40B4-BE49-F238E27FC236}">
              <a16:creationId xmlns:a16="http://schemas.microsoft.com/office/drawing/2014/main" id="{D6D58FAE-1778-4D1B-95A6-BD9F6392522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2" name="TextBox 6151">
          <a:extLst>
            <a:ext uri="{FF2B5EF4-FFF2-40B4-BE49-F238E27FC236}">
              <a16:creationId xmlns:a16="http://schemas.microsoft.com/office/drawing/2014/main" id="{F3F89630-47BA-44C7-8A90-11CC7A007A95}"/>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3" name="TextBox 6152">
          <a:extLst>
            <a:ext uri="{FF2B5EF4-FFF2-40B4-BE49-F238E27FC236}">
              <a16:creationId xmlns:a16="http://schemas.microsoft.com/office/drawing/2014/main" id="{A3EE68C7-A4BB-4BEC-B0AA-4DC8ABB6870F}"/>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4" name="TextBox 6153">
          <a:extLst>
            <a:ext uri="{FF2B5EF4-FFF2-40B4-BE49-F238E27FC236}">
              <a16:creationId xmlns:a16="http://schemas.microsoft.com/office/drawing/2014/main" id="{EF1DEF09-7554-47AE-8302-344E26C3F637}"/>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5" name="TextBox 6154">
          <a:extLst>
            <a:ext uri="{FF2B5EF4-FFF2-40B4-BE49-F238E27FC236}">
              <a16:creationId xmlns:a16="http://schemas.microsoft.com/office/drawing/2014/main" id="{EC5AEA47-5949-475D-B460-6847CB1E6BFE}"/>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6" name="TextBox 6155">
          <a:extLst>
            <a:ext uri="{FF2B5EF4-FFF2-40B4-BE49-F238E27FC236}">
              <a16:creationId xmlns:a16="http://schemas.microsoft.com/office/drawing/2014/main" id="{A46B73A6-24A5-4F83-BEA9-6D547422AFD3}"/>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7" name="TextBox 6156">
          <a:extLst>
            <a:ext uri="{FF2B5EF4-FFF2-40B4-BE49-F238E27FC236}">
              <a16:creationId xmlns:a16="http://schemas.microsoft.com/office/drawing/2014/main" id="{AF3D8EC6-E504-4B42-AC33-623C745FAAE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8" name="TextBox 6157">
          <a:extLst>
            <a:ext uri="{FF2B5EF4-FFF2-40B4-BE49-F238E27FC236}">
              <a16:creationId xmlns:a16="http://schemas.microsoft.com/office/drawing/2014/main" id="{5E1DB88D-074A-4D41-AEC1-511B2371C4B4}"/>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9" name="TextBox 6158">
          <a:extLst>
            <a:ext uri="{FF2B5EF4-FFF2-40B4-BE49-F238E27FC236}">
              <a16:creationId xmlns:a16="http://schemas.microsoft.com/office/drawing/2014/main" id="{C63F07C1-EEAC-41FC-A45E-9DB41DFE2EF2}"/>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60" name="TextBox 6159">
          <a:extLst>
            <a:ext uri="{FF2B5EF4-FFF2-40B4-BE49-F238E27FC236}">
              <a16:creationId xmlns:a16="http://schemas.microsoft.com/office/drawing/2014/main" id="{17291892-3285-473C-BA6D-1AA73B4538F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61" name="TextBox 6160">
          <a:extLst>
            <a:ext uri="{FF2B5EF4-FFF2-40B4-BE49-F238E27FC236}">
              <a16:creationId xmlns:a16="http://schemas.microsoft.com/office/drawing/2014/main" id="{6ED8160F-7F5F-44CB-9F30-77546E8AD830}"/>
            </a:ext>
          </a:extLst>
        </xdr:cNvPr>
        <xdr:cNvSpPr txBox="1"/>
      </xdr:nvSpPr>
      <xdr:spPr>
        <a:xfrm>
          <a:off x="11061700" y="394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62" name="TextBox 6161">
          <a:extLst>
            <a:ext uri="{FF2B5EF4-FFF2-40B4-BE49-F238E27FC236}">
              <a16:creationId xmlns:a16="http://schemas.microsoft.com/office/drawing/2014/main" id="{F12C5954-83E2-44CB-9AA5-0177CF35307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63" name="TextBox 6162">
          <a:extLst>
            <a:ext uri="{FF2B5EF4-FFF2-40B4-BE49-F238E27FC236}">
              <a16:creationId xmlns:a16="http://schemas.microsoft.com/office/drawing/2014/main" id="{D7387CB9-9358-4F56-8C86-E7A11A97E21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64" name="TextBox 6163">
          <a:extLst>
            <a:ext uri="{FF2B5EF4-FFF2-40B4-BE49-F238E27FC236}">
              <a16:creationId xmlns:a16="http://schemas.microsoft.com/office/drawing/2014/main" id="{F0C1E437-F17E-4DE5-AE28-AABE5E067FC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65" name="TextBox 6164">
          <a:extLst>
            <a:ext uri="{FF2B5EF4-FFF2-40B4-BE49-F238E27FC236}">
              <a16:creationId xmlns:a16="http://schemas.microsoft.com/office/drawing/2014/main" id="{2A430762-B15B-4427-A494-8638F3B41F8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66" name="TextBox 6165">
          <a:extLst>
            <a:ext uri="{FF2B5EF4-FFF2-40B4-BE49-F238E27FC236}">
              <a16:creationId xmlns:a16="http://schemas.microsoft.com/office/drawing/2014/main" id="{FD3EA604-426C-4F0F-A9E8-A2EAA5063E9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67" name="TextBox 6166">
          <a:extLst>
            <a:ext uri="{FF2B5EF4-FFF2-40B4-BE49-F238E27FC236}">
              <a16:creationId xmlns:a16="http://schemas.microsoft.com/office/drawing/2014/main" id="{5E05FAFD-1C32-46E9-8735-1D74FFC8DB5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68" name="TextBox 6167">
          <a:extLst>
            <a:ext uri="{FF2B5EF4-FFF2-40B4-BE49-F238E27FC236}">
              <a16:creationId xmlns:a16="http://schemas.microsoft.com/office/drawing/2014/main" id="{0AC358D6-D4EB-4F68-A785-82978D20E7D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69" name="TextBox 6168">
          <a:extLst>
            <a:ext uri="{FF2B5EF4-FFF2-40B4-BE49-F238E27FC236}">
              <a16:creationId xmlns:a16="http://schemas.microsoft.com/office/drawing/2014/main" id="{CBB7A78C-0810-48A4-81C9-13DC08416F4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70" name="TextBox 6169">
          <a:extLst>
            <a:ext uri="{FF2B5EF4-FFF2-40B4-BE49-F238E27FC236}">
              <a16:creationId xmlns:a16="http://schemas.microsoft.com/office/drawing/2014/main" id="{724C1671-F26D-48BD-85B9-2DAAB897A6F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71" name="TextBox 6170">
          <a:extLst>
            <a:ext uri="{FF2B5EF4-FFF2-40B4-BE49-F238E27FC236}">
              <a16:creationId xmlns:a16="http://schemas.microsoft.com/office/drawing/2014/main" id="{09C57155-1F1C-4F8E-8CAD-83271E74126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72" name="TextBox 6171">
          <a:extLst>
            <a:ext uri="{FF2B5EF4-FFF2-40B4-BE49-F238E27FC236}">
              <a16:creationId xmlns:a16="http://schemas.microsoft.com/office/drawing/2014/main" id="{3DF61B36-0D80-4A49-BBBB-D92B1B108B9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73" name="TextBox 6172">
          <a:extLst>
            <a:ext uri="{FF2B5EF4-FFF2-40B4-BE49-F238E27FC236}">
              <a16:creationId xmlns:a16="http://schemas.microsoft.com/office/drawing/2014/main" id="{E6DE35ED-03B3-4A3B-A782-712901C04D3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74" name="TextBox 6173">
          <a:extLst>
            <a:ext uri="{FF2B5EF4-FFF2-40B4-BE49-F238E27FC236}">
              <a16:creationId xmlns:a16="http://schemas.microsoft.com/office/drawing/2014/main" id="{C1B53632-184D-4670-94F5-B164760D1A4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75" name="TextBox 6174">
          <a:extLst>
            <a:ext uri="{FF2B5EF4-FFF2-40B4-BE49-F238E27FC236}">
              <a16:creationId xmlns:a16="http://schemas.microsoft.com/office/drawing/2014/main" id="{01B8D76C-BFAF-4552-B84C-1681A13BCB2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76" name="TextBox 6175">
          <a:extLst>
            <a:ext uri="{FF2B5EF4-FFF2-40B4-BE49-F238E27FC236}">
              <a16:creationId xmlns:a16="http://schemas.microsoft.com/office/drawing/2014/main" id="{E880D662-C569-47FF-B99E-9831C8FB7CE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77" name="TextBox 6176">
          <a:extLst>
            <a:ext uri="{FF2B5EF4-FFF2-40B4-BE49-F238E27FC236}">
              <a16:creationId xmlns:a16="http://schemas.microsoft.com/office/drawing/2014/main" id="{454173E8-9B12-4080-AAC6-DFB8EF14DC2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78" name="TextBox 6177">
          <a:extLst>
            <a:ext uri="{FF2B5EF4-FFF2-40B4-BE49-F238E27FC236}">
              <a16:creationId xmlns:a16="http://schemas.microsoft.com/office/drawing/2014/main" id="{43EFA617-C46E-4DE4-9455-F9F6D85AEB9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79" name="TextBox 6178">
          <a:extLst>
            <a:ext uri="{FF2B5EF4-FFF2-40B4-BE49-F238E27FC236}">
              <a16:creationId xmlns:a16="http://schemas.microsoft.com/office/drawing/2014/main" id="{623A82CF-CC39-49B3-98AC-E5007F09266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80" name="TextBox 6179">
          <a:extLst>
            <a:ext uri="{FF2B5EF4-FFF2-40B4-BE49-F238E27FC236}">
              <a16:creationId xmlns:a16="http://schemas.microsoft.com/office/drawing/2014/main" id="{2B82B052-B864-45D1-B4D0-A9AF66C417A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81" name="TextBox 6180">
          <a:extLst>
            <a:ext uri="{FF2B5EF4-FFF2-40B4-BE49-F238E27FC236}">
              <a16:creationId xmlns:a16="http://schemas.microsoft.com/office/drawing/2014/main" id="{BCE08D24-0CC6-404C-9A21-EF80FD43A5F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82" name="TextBox 6181">
          <a:extLst>
            <a:ext uri="{FF2B5EF4-FFF2-40B4-BE49-F238E27FC236}">
              <a16:creationId xmlns:a16="http://schemas.microsoft.com/office/drawing/2014/main" id="{A3D78129-4298-4DA9-9038-55EB6DA58B4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83" name="TextBox 6182">
          <a:extLst>
            <a:ext uri="{FF2B5EF4-FFF2-40B4-BE49-F238E27FC236}">
              <a16:creationId xmlns:a16="http://schemas.microsoft.com/office/drawing/2014/main" id="{510E84C0-1940-4F98-9F12-8ECA87F2C03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84" name="TextBox 6183">
          <a:extLst>
            <a:ext uri="{FF2B5EF4-FFF2-40B4-BE49-F238E27FC236}">
              <a16:creationId xmlns:a16="http://schemas.microsoft.com/office/drawing/2014/main" id="{F694D1CE-66E8-4C89-9A2F-26B447430BD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85" name="TextBox 6184">
          <a:extLst>
            <a:ext uri="{FF2B5EF4-FFF2-40B4-BE49-F238E27FC236}">
              <a16:creationId xmlns:a16="http://schemas.microsoft.com/office/drawing/2014/main" id="{B1D15F37-10AF-4AC1-A4C5-3E4C28CD47A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86" name="TextBox 6185">
          <a:extLst>
            <a:ext uri="{FF2B5EF4-FFF2-40B4-BE49-F238E27FC236}">
              <a16:creationId xmlns:a16="http://schemas.microsoft.com/office/drawing/2014/main" id="{423C2A3C-52FF-4776-BB0A-49EB976E5FE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87" name="TextBox 6186">
          <a:extLst>
            <a:ext uri="{FF2B5EF4-FFF2-40B4-BE49-F238E27FC236}">
              <a16:creationId xmlns:a16="http://schemas.microsoft.com/office/drawing/2014/main" id="{2FE7320C-4CDC-4EDC-B15A-F432C327604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88" name="TextBox 6187">
          <a:extLst>
            <a:ext uri="{FF2B5EF4-FFF2-40B4-BE49-F238E27FC236}">
              <a16:creationId xmlns:a16="http://schemas.microsoft.com/office/drawing/2014/main" id="{E870A815-19AD-487D-9560-68531CB2A72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89" name="TextBox 6188">
          <a:extLst>
            <a:ext uri="{FF2B5EF4-FFF2-40B4-BE49-F238E27FC236}">
              <a16:creationId xmlns:a16="http://schemas.microsoft.com/office/drawing/2014/main" id="{69EB4B17-146E-4192-BC1A-86D6B445D6B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90" name="TextBox 6189">
          <a:extLst>
            <a:ext uri="{FF2B5EF4-FFF2-40B4-BE49-F238E27FC236}">
              <a16:creationId xmlns:a16="http://schemas.microsoft.com/office/drawing/2014/main" id="{F5FD1AF0-7FC4-47C4-BCB1-58F4FBAEF72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91" name="TextBox 6190">
          <a:extLst>
            <a:ext uri="{FF2B5EF4-FFF2-40B4-BE49-F238E27FC236}">
              <a16:creationId xmlns:a16="http://schemas.microsoft.com/office/drawing/2014/main" id="{E2ADCED9-A70C-4173-9A93-0EF66160D64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92" name="TextBox 6191">
          <a:extLst>
            <a:ext uri="{FF2B5EF4-FFF2-40B4-BE49-F238E27FC236}">
              <a16:creationId xmlns:a16="http://schemas.microsoft.com/office/drawing/2014/main" id="{907E8FC9-C7DF-4AEE-AAD6-FD9FE2E81E1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93" name="TextBox 6192">
          <a:extLst>
            <a:ext uri="{FF2B5EF4-FFF2-40B4-BE49-F238E27FC236}">
              <a16:creationId xmlns:a16="http://schemas.microsoft.com/office/drawing/2014/main" id="{B2D4223B-7581-4141-A6D7-2E229D0D2B9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94" name="TextBox 6193">
          <a:extLst>
            <a:ext uri="{FF2B5EF4-FFF2-40B4-BE49-F238E27FC236}">
              <a16:creationId xmlns:a16="http://schemas.microsoft.com/office/drawing/2014/main" id="{7D6741C6-AB7A-46B5-918F-B740DF7068D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95" name="TextBox 6194">
          <a:extLst>
            <a:ext uri="{FF2B5EF4-FFF2-40B4-BE49-F238E27FC236}">
              <a16:creationId xmlns:a16="http://schemas.microsoft.com/office/drawing/2014/main" id="{30771D89-B7D0-423E-A00E-0C7AAB5FB7B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96" name="TextBox 6195">
          <a:extLst>
            <a:ext uri="{FF2B5EF4-FFF2-40B4-BE49-F238E27FC236}">
              <a16:creationId xmlns:a16="http://schemas.microsoft.com/office/drawing/2014/main" id="{96991005-4858-4E46-8D4A-8B794A59F2F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97" name="TextBox 6196">
          <a:extLst>
            <a:ext uri="{FF2B5EF4-FFF2-40B4-BE49-F238E27FC236}">
              <a16:creationId xmlns:a16="http://schemas.microsoft.com/office/drawing/2014/main" id="{6471E979-1E70-424E-8B8A-7E9F16AA02E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98" name="TextBox 6197">
          <a:extLst>
            <a:ext uri="{FF2B5EF4-FFF2-40B4-BE49-F238E27FC236}">
              <a16:creationId xmlns:a16="http://schemas.microsoft.com/office/drawing/2014/main" id="{991569D1-C3BE-4BCC-9A4B-B2CBC203E9C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199" name="TextBox 6198">
          <a:extLst>
            <a:ext uri="{FF2B5EF4-FFF2-40B4-BE49-F238E27FC236}">
              <a16:creationId xmlns:a16="http://schemas.microsoft.com/office/drawing/2014/main" id="{FA6CA186-DF1B-46B9-95E1-401693E6F71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00" name="TextBox 6199">
          <a:extLst>
            <a:ext uri="{FF2B5EF4-FFF2-40B4-BE49-F238E27FC236}">
              <a16:creationId xmlns:a16="http://schemas.microsoft.com/office/drawing/2014/main" id="{5931DEB6-8462-482E-AEB0-B18724C69AA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01" name="TextBox 6200">
          <a:extLst>
            <a:ext uri="{FF2B5EF4-FFF2-40B4-BE49-F238E27FC236}">
              <a16:creationId xmlns:a16="http://schemas.microsoft.com/office/drawing/2014/main" id="{76FEA45F-1715-41B3-9CD4-E833AEAFB63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02" name="TextBox 6201">
          <a:extLst>
            <a:ext uri="{FF2B5EF4-FFF2-40B4-BE49-F238E27FC236}">
              <a16:creationId xmlns:a16="http://schemas.microsoft.com/office/drawing/2014/main" id="{779203E6-7BB3-4936-870D-1C090094F8B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03" name="TextBox 6202">
          <a:extLst>
            <a:ext uri="{FF2B5EF4-FFF2-40B4-BE49-F238E27FC236}">
              <a16:creationId xmlns:a16="http://schemas.microsoft.com/office/drawing/2014/main" id="{C1489E5E-CC8A-4074-9815-1A7D5221335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04" name="TextBox 6203">
          <a:extLst>
            <a:ext uri="{FF2B5EF4-FFF2-40B4-BE49-F238E27FC236}">
              <a16:creationId xmlns:a16="http://schemas.microsoft.com/office/drawing/2014/main" id="{DD448F66-C113-41BD-B932-3F147D315EA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05" name="TextBox 6204">
          <a:extLst>
            <a:ext uri="{FF2B5EF4-FFF2-40B4-BE49-F238E27FC236}">
              <a16:creationId xmlns:a16="http://schemas.microsoft.com/office/drawing/2014/main" id="{1ACD00EF-27FF-4983-9E86-E622AFC022E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06" name="TextBox 6205">
          <a:extLst>
            <a:ext uri="{FF2B5EF4-FFF2-40B4-BE49-F238E27FC236}">
              <a16:creationId xmlns:a16="http://schemas.microsoft.com/office/drawing/2014/main" id="{031302DF-6DF4-4C9A-8835-984EE78080E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07" name="TextBox 6206">
          <a:extLst>
            <a:ext uri="{FF2B5EF4-FFF2-40B4-BE49-F238E27FC236}">
              <a16:creationId xmlns:a16="http://schemas.microsoft.com/office/drawing/2014/main" id="{D15253F1-AD3F-4A1F-ADCC-120350B55CE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08" name="TextBox 6207">
          <a:extLst>
            <a:ext uri="{FF2B5EF4-FFF2-40B4-BE49-F238E27FC236}">
              <a16:creationId xmlns:a16="http://schemas.microsoft.com/office/drawing/2014/main" id="{23046076-765C-4ED9-B799-839E42AAFB8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09" name="TextBox 6208">
          <a:extLst>
            <a:ext uri="{FF2B5EF4-FFF2-40B4-BE49-F238E27FC236}">
              <a16:creationId xmlns:a16="http://schemas.microsoft.com/office/drawing/2014/main" id="{F9778EE2-EF69-488B-8358-A7AC3259E98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10" name="TextBox 6209">
          <a:extLst>
            <a:ext uri="{FF2B5EF4-FFF2-40B4-BE49-F238E27FC236}">
              <a16:creationId xmlns:a16="http://schemas.microsoft.com/office/drawing/2014/main" id="{62B1C696-EAD7-420C-9812-24DC15B9D1E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11" name="TextBox 6210">
          <a:extLst>
            <a:ext uri="{FF2B5EF4-FFF2-40B4-BE49-F238E27FC236}">
              <a16:creationId xmlns:a16="http://schemas.microsoft.com/office/drawing/2014/main" id="{8BA7B898-880E-4CAB-9ACD-32591AA7D22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12" name="TextBox 6211">
          <a:extLst>
            <a:ext uri="{FF2B5EF4-FFF2-40B4-BE49-F238E27FC236}">
              <a16:creationId xmlns:a16="http://schemas.microsoft.com/office/drawing/2014/main" id="{560AB1B8-231E-4E0B-938C-17D6ACA68F9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13" name="TextBox 6212">
          <a:extLst>
            <a:ext uri="{FF2B5EF4-FFF2-40B4-BE49-F238E27FC236}">
              <a16:creationId xmlns:a16="http://schemas.microsoft.com/office/drawing/2014/main" id="{5F058F85-E007-4C52-8DDE-33CCC99C200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14" name="TextBox 6213">
          <a:extLst>
            <a:ext uri="{FF2B5EF4-FFF2-40B4-BE49-F238E27FC236}">
              <a16:creationId xmlns:a16="http://schemas.microsoft.com/office/drawing/2014/main" id="{4626071A-6E2D-4FB5-BEF2-288B0B93743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15" name="TextBox 6214">
          <a:extLst>
            <a:ext uri="{FF2B5EF4-FFF2-40B4-BE49-F238E27FC236}">
              <a16:creationId xmlns:a16="http://schemas.microsoft.com/office/drawing/2014/main" id="{584F2F42-C2FA-4575-9012-E54E1B10307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16" name="TextBox 6215">
          <a:extLst>
            <a:ext uri="{FF2B5EF4-FFF2-40B4-BE49-F238E27FC236}">
              <a16:creationId xmlns:a16="http://schemas.microsoft.com/office/drawing/2014/main" id="{0D1E697F-70BC-4EF8-877E-F01879A2FB5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17" name="TextBox 6216">
          <a:extLst>
            <a:ext uri="{FF2B5EF4-FFF2-40B4-BE49-F238E27FC236}">
              <a16:creationId xmlns:a16="http://schemas.microsoft.com/office/drawing/2014/main" id="{64418C0E-DA85-4B71-9CB5-B8B5A868B90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18" name="TextBox 6217">
          <a:extLst>
            <a:ext uri="{FF2B5EF4-FFF2-40B4-BE49-F238E27FC236}">
              <a16:creationId xmlns:a16="http://schemas.microsoft.com/office/drawing/2014/main" id="{6CF827C7-F482-4193-9077-8B8C47CD1D8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19" name="TextBox 6218">
          <a:extLst>
            <a:ext uri="{FF2B5EF4-FFF2-40B4-BE49-F238E27FC236}">
              <a16:creationId xmlns:a16="http://schemas.microsoft.com/office/drawing/2014/main" id="{9EACC1E6-4419-47D8-B33E-06CEC6CEC77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20" name="TextBox 6219">
          <a:extLst>
            <a:ext uri="{FF2B5EF4-FFF2-40B4-BE49-F238E27FC236}">
              <a16:creationId xmlns:a16="http://schemas.microsoft.com/office/drawing/2014/main" id="{D0A53276-DE9A-438A-A206-A781BE92BB1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21" name="TextBox 6220">
          <a:extLst>
            <a:ext uri="{FF2B5EF4-FFF2-40B4-BE49-F238E27FC236}">
              <a16:creationId xmlns:a16="http://schemas.microsoft.com/office/drawing/2014/main" id="{A4A64C14-6942-4CE4-8E69-122C84B7925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22" name="TextBox 6221">
          <a:extLst>
            <a:ext uri="{FF2B5EF4-FFF2-40B4-BE49-F238E27FC236}">
              <a16:creationId xmlns:a16="http://schemas.microsoft.com/office/drawing/2014/main" id="{22CE5D11-30BF-4FE3-B1D7-ACCA6355D6F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23" name="TextBox 6222">
          <a:extLst>
            <a:ext uri="{FF2B5EF4-FFF2-40B4-BE49-F238E27FC236}">
              <a16:creationId xmlns:a16="http://schemas.microsoft.com/office/drawing/2014/main" id="{CFFB8411-F8CB-43DB-939C-E97E50C6FBB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24" name="TextBox 6223">
          <a:extLst>
            <a:ext uri="{FF2B5EF4-FFF2-40B4-BE49-F238E27FC236}">
              <a16:creationId xmlns:a16="http://schemas.microsoft.com/office/drawing/2014/main" id="{C9EB1267-B898-4790-85B6-97964C13320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25" name="TextBox 6224">
          <a:extLst>
            <a:ext uri="{FF2B5EF4-FFF2-40B4-BE49-F238E27FC236}">
              <a16:creationId xmlns:a16="http://schemas.microsoft.com/office/drawing/2014/main" id="{0B229AEE-5AC3-44C5-8E62-769E2CE205D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26" name="TextBox 6225">
          <a:extLst>
            <a:ext uri="{FF2B5EF4-FFF2-40B4-BE49-F238E27FC236}">
              <a16:creationId xmlns:a16="http://schemas.microsoft.com/office/drawing/2014/main" id="{99B76023-FC09-4552-9A79-AB0B71A0408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27" name="TextBox 6226">
          <a:extLst>
            <a:ext uri="{FF2B5EF4-FFF2-40B4-BE49-F238E27FC236}">
              <a16:creationId xmlns:a16="http://schemas.microsoft.com/office/drawing/2014/main" id="{ECE2DD1E-CC3F-478C-B772-A6570E9FF30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28" name="TextBox 6227">
          <a:extLst>
            <a:ext uri="{FF2B5EF4-FFF2-40B4-BE49-F238E27FC236}">
              <a16:creationId xmlns:a16="http://schemas.microsoft.com/office/drawing/2014/main" id="{20CFF23D-8F3E-4729-A1AA-36B26DFD2AF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29" name="TextBox 6228">
          <a:extLst>
            <a:ext uri="{FF2B5EF4-FFF2-40B4-BE49-F238E27FC236}">
              <a16:creationId xmlns:a16="http://schemas.microsoft.com/office/drawing/2014/main" id="{CDAB9F9E-C5D6-4756-8828-F5E390626C3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30" name="TextBox 6229">
          <a:extLst>
            <a:ext uri="{FF2B5EF4-FFF2-40B4-BE49-F238E27FC236}">
              <a16:creationId xmlns:a16="http://schemas.microsoft.com/office/drawing/2014/main" id="{3F3F6478-8268-4905-AF03-DA1B69908AA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31" name="TextBox 6230">
          <a:extLst>
            <a:ext uri="{FF2B5EF4-FFF2-40B4-BE49-F238E27FC236}">
              <a16:creationId xmlns:a16="http://schemas.microsoft.com/office/drawing/2014/main" id="{02C4D73C-E62A-4692-9CD6-2EBC57B8B5A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32" name="TextBox 6231">
          <a:extLst>
            <a:ext uri="{FF2B5EF4-FFF2-40B4-BE49-F238E27FC236}">
              <a16:creationId xmlns:a16="http://schemas.microsoft.com/office/drawing/2014/main" id="{5156304D-EAF8-4D0E-88A6-2A4EDAFF34B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33" name="TextBox 6232">
          <a:extLst>
            <a:ext uri="{FF2B5EF4-FFF2-40B4-BE49-F238E27FC236}">
              <a16:creationId xmlns:a16="http://schemas.microsoft.com/office/drawing/2014/main" id="{FC43F64A-E579-49C4-A97A-83FDCAF4E11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34" name="TextBox 6233">
          <a:extLst>
            <a:ext uri="{FF2B5EF4-FFF2-40B4-BE49-F238E27FC236}">
              <a16:creationId xmlns:a16="http://schemas.microsoft.com/office/drawing/2014/main" id="{94B984D8-C11D-40D3-8E99-EC76565603E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35" name="TextBox 6234">
          <a:extLst>
            <a:ext uri="{FF2B5EF4-FFF2-40B4-BE49-F238E27FC236}">
              <a16:creationId xmlns:a16="http://schemas.microsoft.com/office/drawing/2014/main" id="{98E1AF98-B630-45F1-93DC-0BED22B889C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36" name="TextBox 6235">
          <a:extLst>
            <a:ext uri="{FF2B5EF4-FFF2-40B4-BE49-F238E27FC236}">
              <a16:creationId xmlns:a16="http://schemas.microsoft.com/office/drawing/2014/main" id="{8FFB5911-95F9-4A6D-9E94-4F204E43026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37" name="TextBox 6236">
          <a:extLst>
            <a:ext uri="{FF2B5EF4-FFF2-40B4-BE49-F238E27FC236}">
              <a16:creationId xmlns:a16="http://schemas.microsoft.com/office/drawing/2014/main" id="{9836055A-3BBD-4D53-BA3B-35C386902F1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38" name="TextBox 6237">
          <a:extLst>
            <a:ext uri="{FF2B5EF4-FFF2-40B4-BE49-F238E27FC236}">
              <a16:creationId xmlns:a16="http://schemas.microsoft.com/office/drawing/2014/main" id="{8935CAC8-A4C2-48BD-8FEB-7D224BA5E32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39" name="TextBox 6238">
          <a:extLst>
            <a:ext uri="{FF2B5EF4-FFF2-40B4-BE49-F238E27FC236}">
              <a16:creationId xmlns:a16="http://schemas.microsoft.com/office/drawing/2014/main" id="{35F38DB0-881B-408F-A591-560B5281D28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40" name="TextBox 6239">
          <a:extLst>
            <a:ext uri="{FF2B5EF4-FFF2-40B4-BE49-F238E27FC236}">
              <a16:creationId xmlns:a16="http://schemas.microsoft.com/office/drawing/2014/main" id="{43E6F301-4B5B-4702-B533-8E051F6369F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41" name="TextBox 6240">
          <a:extLst>
            <a:ext uri="{FF2B5EF4-FFF2-40B4-BE49-F238E27FC236}">
              <a16:creationId xmlns:a16="http://schemas.microsoft.com/office/drawing/2014/main" id="{31367B0F-AFC2-4239-9534-E3E54446594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42" name="TextBox 6241">
          <a:extLst>
            <a:ext uri="{FF2B5EF4-FFF2-40B4-BE49-F238E27FC236}">
              <a16:creationId xmlns:a16="http://schemas.microsoft.com/office/drawing/2014/main" id="{AA990C41-E7AF-4C33-BD7D-104E4325C78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43" name="TextBox 6242">
          <a:extLst>
            <a:ext uri="{FF2B5EF4-FFF2-40B4-BE49-F238E27FC236}">
              <a16:creationId xmlns:a16="http://schemas.microsoft.com/office/drawing/2014/main" id="{F4322147-2BA0-4F44-BB51-32319509018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44" name="TextBox 6243">
          <a:extLst>
            <a:ext uri="{FF2B5EF4-FFF2-40B4-BE49-F238E27FC236}">
              <a16:creationId xmlns:a16="http://schemas.microsoft.com/office/drawing/2014/main" id="{F5E98C2A-A612-462F-B542-94F4BBCD093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45" name="TextBox 6244">
          <a:extLst>
            <a:ext uri="{FF2B5EF4-FFF2-40B4-BE49-F238E27FC236}">
              <a16:creationId xmlns:a16="http://schemas.microsoft.com/office/drawing/2014/main" id="{4F6E0F64-27C6-4807-9929-ADB59D55B1B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46" name="TextBox 6245">
          <a:extLst>
            <a:ext uri="{FF2B5EF4-FFF2-40B4-BE49-F238E27FC236}">
              <a16:creationId xmlns:a16="http://schemas.microsoft.com/office/drawing/2014/main" id="{0C823695-4469-4B5F-9B5D-35FFE5451ED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47" name="TextBox 6246">
          <a:extLst>
            <a:ext uri="{FF2B5EF4-FFF2-40B4-BE49-F238E27FC236}">
              <a16:creationId xmlns:a16="http://schemas.microsoft.com/office/drawing/2014/main" id="{9B65D582-B35A-47D3-91B8-D27B393481A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48" name="TextBox 6247">
          <a:extLst>
            <a:ext uri="{FF2B5EF4-FFF2-40B4-BE49-F238E27FC236}">
              <a16:creationId xmlns:a16="http://schemas.microsoft.com/office/drawing/2014/main" id="{4D14D301-022F-49FA-96B7-1D9BB75D3FC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49" name="TextBox 6248">
          <a:extLst>
            <a:ext uri="{FF2B5EF4-FFF2-40B4-BE49-F238E27FC236}">
              <a16:creationId xmlns:a16="http://schemas.microsoft.com/office/drawing/2014/main" id="{591BFAC4-F499-406D-A418-2F92F51015E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50" name="TextBox 6249">
          <a:extLst>
            <a:ext uri="{FF2B5EF4-FFF2-40B4-BE49-F238E27FC236}">
              <a16:creationId xmlns:a16="http://schemas.microsoft.com/office/drawing/2014/main" id="{6AAD5E2C-A943-4C5F-B0DF-23ED400E5A7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51" name="TextBox 6250">
          <a:extLst>
            <a:ext uri="{FF2B5EF4-FFF2-40B4-BE49-F238E27FC236}">
              <a16:creationId xmlns:a16="http://schemas.microsoft.com/office/drawing/2014/main" id="{A8DF7ABC-0032-49F3-B5A8-8738F9EF397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52" name="TextBox 6251">
          <a:extLst>
            <a:ext uri="{FF2B5EF4-FFF2-40B4-BE49-F238E27FC236}">
              <a16:creationId xmlns:a16="http://schemas.microsoft.com/office/drawing/2014/main" id="{E3E80FCB-F6BD-478A-AADB-17111094BC3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53" name="TextBox 6252">
          <a:extLst>
            <a:ext uri="{FF2B5EF4-FFF2-40B4-BE49-F238E27FC236}">
              <a16:creationId xmlns:a16="http://schemas.microsoft.com/office/drawing/2014/main" id="{648ACEFB-B162-416A-8D9E-572599C73BB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54" name="TextBox 6253">
          <a:extLst>
            <a:ext uri="{FF2B5EF4-FFF2-40B4-BE49-F238E27FC236}">
              <a16:creationId xmlns:a16="http://schemas.microsoft.com/office/drawing/2014/main" id="{0E147B58-1E1F-4A87-B241-2C51C6565C0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55" name="TextBox 6254">
          <a:extLst>
            <a:ext uri="{FF2B5EF4-FFF2-40B4-BE49-F238E27FC236}">
              <a16:creationId xmlns:a16="http://schemas.microsoft.com/office/drawing/2014/main" id="{2CDFD0F8-F5B5-4C39-964A-9CFD8F1DFA4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56" name="TextBox 6255">
          <a:extLst>
            <a:ext uri="{FF2B5EF4-FFF2-40B4-BE49-F238E27FC236}">
              <a16:creationId xmlns:a16="http://schemas.microsoft.com/office/drawing/2014/main" id="{C478B65D-0864-48BC-901D-4C400FFDCB3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57" name="TextBox 6256">
          <a:extLst>
            <a:ext uri="{FF2B5EF4-FFF2-40B4-BE49-F238E27FC236}">
              <a16:creationId xmlns:a16="http://schemas.microsoft.com/office/drawing/2014/main" id="{E4F1965A-D25C-45D9-BBE7-CFDFCC40BC9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58" name="TextBox 6257">
          <a:extLst>
            <a:ext uri="{FF2B5EF4-FFF2-40B4-BE49-F238E27FC236}">
              <a16:creationId xmlns:a16="http://schemas.microsoft.com/office/drawing/2014/main" id="{3ACF40C9-C431-4631-A83B-14483D4C31C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59" name="TextBox 6258">
          <a:extLst>
            <a:ext uri="{FF2B5EF4-FFF2-40B4-BE49-F238E27FC236}">
              <a16:creationId xmlns:a16="http://schemas.microsoft.com/office/drawing/2014/main" id="{8089A73E-634D-4A61-9933-1D01242F25F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60" name="TextBox 6259">
          <a:extLst>
            <a:ext uri="{FF2B5EF4-FFF2-40B4-BE49-F238E27FC236}">
              <a16:creationId xmlns:a16="http://schemas.microsoft.com/office/drawing/2014/main" id="{9DB7F3AB-134F-4D00-8A2A-7CA78D2D3E5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61" name="TextBox 6260">
          <a:extLst>
            <a:ext uri="{FF2B5EF4-FFF2-40B4-BE49-F238E27FC236}">
              <a16:creationId xmlns:a16="http://schemas.microsoft.com/office/drawing/2014/main" id="{165AAA92-DE59-4323-8EAF-C3B3671FFA6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62" name="TextBox 6261">
          <a:extLst>
            <a:ext uri="{FF2B5EF4-FFF2-40B4-BE49-F238E27FC236}">
              <a16:creationId xmlns:a16="http://schemas.microsoft.com/office/drawing/2014/main" id="{6F5755E8-0127-49B6-8667-1D21EBF15B4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63" name="TextBox 6262">
          <a:extLst>
            <a:ext uri="{FF2B5EF4-FFF2-40B4-BE49-F238E27FC236}">
              <a16:creationId xmlns:a16="http://schemas.microsoft.com/office/drawing/2014/main" id="{AA8C74BE-BA8C-4535-83A3-0ACBC5D7ED8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64" name="TextBox 6263">
          <a:extLst>
            <a:ext uri="{FF2B5EF4-FFF2-40B4-BE49-F238E27FC236}">
              <a16:creationId xmlns:a16="http://schemas.microsoft.com/office/drawing/2014/main" id="{F634480F-C341-4E71-9592-0C1A7E08289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65" name="TextBox 6264">
          <a:extLst>
            <a:ext uri="{FF2B5EF4-FFF2-40B4-BE49-F238E27FC236}">
              <a16:creationId xmlns:a16="http://schemas.microsoft.com/office/drawing/2014/main" id="{3C2322CB-3F97-408F-AE93-1B78569D9EE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66" name="TextBox 6265">
          <a:extLst>
            <a:ext uri="{FF2B5EF4-FFF2-40B4-BE49-F238E27FC236}">
              <a16:creationId xmlns:a16="http://schemas.microsoft.com/office/drawing/2014/main" id="{9B1F51FD-D15A-45C3-8FEA-FFE3DC1B98B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67" name="TextBox 6266">
          <a:extLst>
            <a:ext uri="{FF2B5EF4-FFF2-40B4-BE49-F238E27FC236}">
              <a16:creationId xmlns:a16="http://schemas.microsoft.com/office/drawing/2014/main" id="{D82BAEB6-453D-4042-AE03-1156DA63EC1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68" name="TextBox 6267">
          <a:extLst>
            <a:ext uri="{FF2B5EF4-FFF2-40B4-BE49-F238E27FC236}">
              <a16:creationId xmlns:a16="http://schemas.microsoft.com/office/drawing/2014/main" id="{6C6D7416-C28E-44BD-85B0-C99556013D5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69" name="TextBox 6268">
          <a:extLst>
            <a:ext uri="{FF2B5EF4-FFF2-40B4-BE49-F238E27FC236}">
              <a16:creationId xmlns:a16="http://schemas.microsoft.com/office/drawing/2014/main" id="{97791E27-C342-43E0-A129-BFC14CBD92A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70" name="TextBox 6269">
          <a:extLst>
            <a:ext uri="{FF2B5EF4-FFF2-40B4-BE49-F238E27FC236}">
              <a16:creationId xmlns:a16="http://schemas.microsoft.com/office/drawing/2014/main" id="{83905A43-4FCB-4635-9D48-C70919D95E3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71" name="TextBox 6270">
          <a:extLst>
            <a:ext uri="{FF2B5EF4-FFF2-40B4-BE49-F238E27FC236}">
              <a16:creationId xmlns:a16="http://schemas.microsoft.com/office/drawing/2014/main" id="{C4666894-3C3A-45A9-B2D3-E79FC610D84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72" name="TextBox 6271">
          <a:extLst>
            <a:ext uri="{FF2B5EF4-FFF2-40B4-BE49-F238E27FC236}">
              <a16:creationId xmlns:a16="http://schemas.microsoft.com/office/drawing/2014/main" id="{126DA123-3D6A-4FCB-8F27-E837E0F6DD7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73" name="TextBox 6272">
          <a:extLst>
            <a:ext uri="{FF2B5EF4-FFF2-40B4-BE49-F238E27FC236}">
              <a16:creationId xmlns:a16="http://schemas.microsoft.com/office/drawing/2014/main" id="{D12C7592-18DB-49F3-BA2A-CED96ECE442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74" name="TextBox 6273">
          <a:extLst>
            <a:ext uri="{FF2B5EF4-FFF2-40B4-BE49-F238E27FC236}">
              <a16:creationId xmlns:a16="http://schemas.microsoft.com/office/drawing/2014/main" id="{B8432DF0-8C98-4020-B6AA-37A5F2E9D00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75" name="TextBox 6274">
          <a:extLst>
            <a:ext uri="{FF2B5EF4-FFF2-40B4-BE49-F238E27FC236}">
              <a16:creationId xmlns:a16="http://schemas.microsoft.com/office/drawing/2014/main" id="{37FC7A34-4318-4149-9CF7-AA909B69C84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76" name="TextBox 6275">
          <a:extLst>
            <a:ext uri="{FF2B5EF4-FFF2-40B4-BE49-F238E27FC236}">
              <a16:creationId xmlns:a16="http://schemas.microsoft.com/office/drawing/2014/main" id="{0644BD4E-2A55-458D-BD4A-6503825802C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77" name="TextBox 6276">
          <a:extLst>
            <a:ext uri="{FF2B5EF4-FFF2-40B4-BE49-F238E27FC236}">
              <a16:creationId xmlns:a16="http://schemas.microsoft.com/office/drawing/2014/main" id="{846FEC77-F3DA-493D-83FD-9EE6F528F77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78" name="TextBox 6277">
          <a:extLst>
            <a:ext uri="{FF2B5EF4-FFF2-40B4-BE49-F238E27FC236}">
              <a16:creationId xmlns:a16="http://schemas.microsoft.com/office/drawing/2014/main" id="{386F55FA-A33D-49B6-9CD6-391858FE68B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79" name="TextBox 6278">
          <a:extLst>
            <a:ext uri="{FF2B5EF4-FFF2-40B4-BE49-F238E27FC236}">
              <a16:creationId xmlns:a16="http://schemas.microsoft.com/office/drawing/2014/main" id="{E5787EA6-E905-4822-BDFA-8E2E522D69D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80" name="TextBox 6279">
          <a:extLst>
            <a:ext uri="{FF2B5EF4-FFF2-40B4-BE49-F238E27FC236}">
              <a16:creationId xmlns:a16="http://schemas.microsoft.com/office/drawing/2014/main" id="{7CD0CAF7-2A06-4DD2-A2F0-26BC91B888B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81" name="TextBox 6280">
          <a:extLst>
            <a:ext uri="{FF2B5EF4-FFF2-40B4-BE49-F238E27FC236}">
              <a16:creationId xmlns:a16="http://schemas.microsoft.com/office/drawing/2014/main" id="{EA2AE404-B885-4FB6-99A1-E20DC1FD0DD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82" name="TextBox 6281">
          <a:extLst>
            <a:ext uri="{FF2B5EF4-FFF2-40B4-BE49-F238E27FC236}">
              <a16:creationId xmlns:a16="http://schemas.microsoft.com/office/drawing/2014/main" id="{0F9ABF09-1B39-4189-8E28-32B1179617C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83" name="TextBox 6282">
          <a:extLst>
            <a:ext uri="{FF2B5EF4-FFF2-40B4-BE49-F238E27FC236}">
              <a16:creationId xmlns:a16="http://schemas.microsoft.com/office/drawing/2014/main" id="{0A647E52-F964-4D73-8FA4-A4A491E9BF3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84" name="TextBox 6283">
          <a:extLst>
            <a:ext uri="{FF2B5EF4-FFF2-40B4-BE49-F238E27FC236}">
              <a16:creationId xmlns:a16="http://schemas.microsoft.com/office/drawing/2014/main" id="{85552DD6-2069-4E48-A053-0326BF3CFE1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85" name="TextBox 6284">
          <a:extLst>
            <a:ext uri="{FF2B5EF4-FFF2-40B4-BE49-F238E27FC236}">
              <a16:creationId xmlns:a16="http://schemas.microsoft.com/office/drawing/2014/main" id="{938CCF6F-294F-451B-94C0-A25B82BCA58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86" name="TextBox 6285">
          <a:extLst>
            <a:ext uri="{FF2B5EF4-FFF2-40B4-BE49-F238E27FC236}">
              <a16:creationId xmlns:a16="http://schemas.microsoft.com/office/drawing/2014/main" id="{2AFFAFEE-DB5C-45A3-83E7-FB81DFE0CE2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87" name="TextBox 6286">
          <a:extLst>
            <a:ext uri="{FF2B5EF4-FFF2-40B4-BE49-F238E27FC236}">
              <a16:creationId xmlns:a16="http://schemas.microsoft.com/office/drawing/2014/main" id="{E3EBC909-52AA-4370-8964-5CF527D1DCF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88" name="TextBox 6287">
          <a:extLst>
            <a:ext uri="{FF2B5EF4-FFF2-40B4-BE49-F238E27FC236}">
              <a16:creationId xmlns:a16="http://schemas.microsoft.com/office/drawing/2014/main" id="{8F0237CC-BD0F-4A23-AB84-B725783E0CA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89" name="TextBox 6288">
          <a:extLst>
            <a:ext uri="{FF2B5EF4-FFF2-40B4-BE49-F238E27FC236}">
              <a16:creationId xmlns:a16="http://schemas.microsoft.com/office/drawing/2014/main" id="{893F7461-0633-44DB-A19F-ADE4FD0B289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90" name="TextBox 6289">
          <a:extLst>
            <a:ext uri="{FF2B5EF4-FFF2-40B4-BE49-F238E27FC236}">
              <a16:creationId xmlns:a16="http://schemas.microsoft.com/office/drawing/2014/main" id="{4C98DACA-3BA4-477B-995C-082A79A5D73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91" name="TextBox 6290">
          <a:extLst>
            <a:ext uri="{FF2B5EF4-FFF2-40B4-BE49-F238E27FC236}">
              <a16:creationId xmlns:a16="http://schemas.microsoft.com/office/drawing/2014/main" id="{F5BD26B2-D6D1-4F5F-985A-5AC6F6DC408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92" name="TextBox 6291">
          <a:extLst>
            <a:ext uri="{FF2B5EF4-FFF2-40B4-BE49-F238E27FC236}">
              <a16:creationId xmlns:a16="http://schemas.microsoft.com/office/drawing/2014/main" id="{668F92A9-EAF3-46EC-A606-E144E26DB20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93" name="TextBox 6292">
          <a:extLst>
            <a:ext uri="{FF2B5EF4-FFF2-40B4-BE49-F238E27FC236}">
              <a16:creationId xmlns:a16="http://schemas.microsoft.com/office/drawing/2014/main" id="{53E1B649-9E1C-40B5-B784-F4DFF857193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94" name="TextBox 6293">
          <a:extLst>
            <a:ext uri="{FF2B5EF4-FFF2-40B4-BE49-F238E27FC236}">
              <a16:creationId xmlns:a16="http://schemas.microsoft.com/office/drawing/2014/main" id="{F6CC740E-1FA3-4156-B59A-9F4A6AE5602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95" name="TextBox 6294">
          <a:extLst>
            <a:ext uri="{FF2B5EF4-FFF2-40B4-BE49-F238E27FC236}">
              <a16:creationId xmlns:a16="http://schemas.microsoft.com/office/drawing/2014/main" id="{292D7257-9F72-43D5-A956-E3D673A4FAA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96" name="TextBox 6295">
          <a:extLst>
            <a:ext uri="{FF2B5EF4-FFF2-40B4-BE49-F238E27FC236}">
              <a16:creationId xmlns:a16="http://schemas.microsoft.com/office/drawing/2014/main" id="{3CBC38CB-4AD6-44F6-8B4A-8A37FB16BDB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97" name="TextBox 6296">
          <a:extLst>
            <a:ext uri="{FF2B5EF4-FFF2-40B4-BE49-F238E27FC236}">
              <a16:creationId xmlns:a16="http://schemas.microsoft.com/office/drawing/2014/main" id="{351261B0-D8FE-4368-996B-FFA88F83000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98" name="TextBox 6297">
          <a:extLst>
            <a:ext uri="{FF2B5EF4-FFF2-40B4-BE49-F238E27FC236}">
              <a16:creationId xmlns:a16="http://schemas.microsoft.com/office/drawing/2014/main" id="{7EB660E5-1D96-459C-83B7-D8F9DF9663C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299" name="TextBox 6298">
          <a:extLst>
            <a:ext uri="{FF2B5EF4-FFF2-40B4-BE49-F238E27FC236}">
              <a16:creationId xmlns:a16="http://schemas.microsoft.com/office/drawing/2014/main" id="{5762DEFB-F273-4DA6-BA45-67F423B8E92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00" name="TextBox 6299">
          <a:extLst>
            <a:ext uri="{FF2B5EF4-FFF2-40B4-BE49-F238E27FC236}">
              <a16:creationId xmlns:a16="http://schemas.microsoft.com/office/drawing/2014/main" id="{42A5DDE3-BE09-49E5-BD92-9863B738DD0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01" name="TextBox 6300">
          <a:extLst>
            <a:ext uri="{FF2B5EF4-FFF2-40B4-BE49-F238E27FC236}">
              <a16:creationId xmlns:a16="http://schemas.microsoft.com/office/drawing/2014/main" id="{2FE88219-D8B4-4C0A-9768-E88BB70C21C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02" name="TextBox 6301">
          <a:extLst>
            <a:ext uri="{FF2B5EF4-FFF2-40B4-BE49-F238E27FC236}">
              <a16:creationId xmlns:a16="http://schemas.microsoft.com/office/drawing/2014/main" id="{9E02FF13-67D0-459D-B14E-A85D3AD479D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03" name="TextBox 6302">
          <a:extLst>
            <a:ext uri="{FF2B5EF4-FFF2-40B4-BE49-F238E27FC236}">
              <a16:creationId xmlns:a16="http://schemas.microsoft.com/office/drawing/2014/main" id="{1CC33EC9-ABF5-4C04-BD9D-E060D529F6E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04" name="TextBox 6303">
          <a:extLst>
            <a:ext uri="{FF2B5EF4-FFF2-40B4-BE49-F238E27FC236}">
              <a16:creationId xmlns:a16="http://schemas.microsoft.com/office/drawing/2014/main" id="{DAAA241F-A198-4FD7-802F-D23E9052D83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05" name="TextBox 6304">
          <a:extLst>
            <a:ext uri="{FF2B5EF4-FFF2-40B4-BE49-F238E27FC236}">
              <a16:creationId xmlns:a16="http://schemas.microsoft.com/office/drawing/2014/main" id="{E4957B65-A6EC-49CD-BFF8-7B4CCC3C7A1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06" name="TextBox 6305">
          <a:extLst>
            <a:ext uri="{FF2B5EF4-FFF2-40B4-BE49-F238E27FC236}">
              <a16:creationId xmlns:a16="http://schemas.microsoft.com/office/drawing/2014/main" id="{CBA2CC0A-F0A0-4735-B6C1-4EA22EDE7A2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07" name="TextBox 6306">
          <a:extLst>
            <a:ext uri="{FF2B5EF4-FFF2-40B4-BE49-F238E27FC236}">
              <a16:creationId xmlns:a16="http://schemas.microsoft.com/office/drawing/2014/main" id="{B415827F-4CF9-44D7-A191-4412DB124BA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08" name="TextBox 6307">
          <a:extLst>
            <a:ext uri="{FF2B5EF4-FFF2-40B4-BE49-F238E27FC236}">
              <a16:creationId xmlns:a16="http://schemas.microsoft.com/office/drawing/2014/main" id="{04AD7093-FB22-4AB2-9FF3-5BA87CE199A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09" name="TextBox 6308">
          <a:extLst>
            <a:ext uri="{FF2B5EF4-FFF2-40B4-BE49-F238E27FC236}">
              <a16:creationId xmlns:a16="http://schemas.microsoft.com/office/drawing/2014/main" id="{51FA3770-1D01-4454-89BE-BD4CFB214A0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10" name="TextBox 6309">
          <a:extLst>
            <a:ext uri="{FF2B5EF4-FFF2-40B4-BE49-F238E27FC236}">
              <a16:creationId xmlns:a16="http://schemas.microsoft.com/office/drawing/2014/main" id="{5F383C65-A46F-46DA-86C2-714B4CC1ACF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11" name="TextBox 6310">
          <a:extLst>
            <a:ext uri="{FF2B5EF4-FFF2-40B4-BE49-F238E27FC236}">
              <a16:creationId xmlns:a16="http://schemas.microsoft.com/office/drawing/2014/main" id="{E723BCCC-E799-4543-88AB-FF010C0E763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12" name="TextBox 6311">
          <a:extLst>
            <a:ext uri="{FF2B5EF4-FFF2-40B4-BE49-F238E27FC236}">
              <a16:creationId xmlns:a16="http://schemas.microsoft.com/office/drawing/2014/main" id="{EDA6AC62-E9AC-4953-94E9-766D5B3307F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13" name="TextBox 6312">
          <a:extLst>
            <a:ext uri="{FF2B5EF4-FFF2-40B4-BE49-F238E27FC236}">
              <a16:creationId xmlns:a16="http://schemas.microsoft.com/office/drawing/2014/main" id="{664FD7AD-3FDE-4F18-BF55-E306286B4E5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14" name="TextBox 6313">
          <a:extLst>
            <a:ext uri="{FF2B5EF4-FFF2-40B4-BE49-F238E27FC236}">
              <a16:creationId xmlns:a16="http://schemas.microsoft.com/office/drawing/2014/main" id="{8ED083B6-A9E1-4755-BC3D-6BA99E1F823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15" name="TextBox 6314">
          <a:extLst>
            <a:ext uri="{FF2B5EF4-FFF2-40B4-BE49-F238E27FC236}">
              <a16:creationId xmlns:a16="http://schemas.microsoft.com/office/drawing/2014/main" id="{2D665BFE-0ADE-4809-BD3E-C5580A70324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16" name="TextBox 6315">
          <a:extLst>
            <a:ext uri="{FF2B5EF4-FFF2-40B4-BE49-F238E27FC236}">
              <a16:creationId xmlns:a16="http://schemas.microsoft.com/office/drawing/2014/main" id="{F5A7B24B-74C4-401F-BB20-49AB54EDB19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17" name="TextBox 6316">
          <a:extLst>
            <a:ext uri="{FF2B5EF4-FFF2-40B4-BE49-F238E27FC236}">
              <a16:creationId xmlns:a16="http://schemas.microsoft.com/office/drawing/2014/main" id="{5B43681D-68A0-47DD-986F-ECEA3643BE3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18" name="TextBox 6317">
          <a:extLst>
            <a:ext uri="{FF2B5EF4-FFF2-40B4-BE49-F238E27FC236}">
              <a16:creationId xmlns:a16="http://schemas.microsoft.com/office/drawing/2014/main" id="{7C8110A9-D0DF-4999-BD85-3E85B52E0CF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19" name="TextBox 6318">
          <a:extLst>
            <a:ext uri="{FF2B5EF4-FFF2-40B4-BE49-F238E27FC236}">
              <a16:creationId xmlns:a16="http://schemas.microsoft.com/office/drawing/2014/main" id="{FD96ACD4-4DBB-4AC5-ADDE-4A30CB10CAC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20" name="TextBox 6319">
          <a:extLst>
            <a:ext uri="{FF2B5EF4-FFF2-40B4-BE49-F238E27FC236}">
              <a16:creationId xmlns:a16="http://schemas.microsoft.com/office/drawing/2014/main" id="{BA799E92-2388-497C-A143-79E8A8B3716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21" name="TextBox 6320">
          <a:extLst>
            <a:ext uri="{FF2B5EF4-FFF2-40B4-BE49-F238E27FC236}">
              <a16:creationId xmlns:a16="http://schemas.microsoft.com/office/drawing/2014/main" id="{10AB11D3-A39C-49A2-BA18-2736FBCE218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22" name="TextBox 6321">
          <a:extLst>
            <a:ext uri="{FF2B5EF4-FFF2-40B4-BE49-F238E27FC236}">
              <a16:creationId xmlns:a16="http://schemas.microsoft.com/office/drawing/2014/main" id="{E90302EB-2BD1-4F78-B070-2E606BE88F3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23" name="TextBox 6322">
          <a:extLst>
            <a:ext uri="{FF2B5EF4-FFF2-40B4-BE49-F238E27FC236}">
              <a16:creationId xmlns:a16="http://schemas.microsoft.com/office/drawing/2014/main" id="{AE03FCDC-FDDB-48C5-B31F-467015BB9B4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24" name="TextBox 6323">
          <a:extLst>
            <a:ext uri="{FF2B5EF4-FFF2-40B4-BE49-F238E27FC236}">
              <a16:creationId xmlns:a16="http://schemas.microsoft.com/office/drawing/2014/main" id="{6E6A740E-5EA4-4241-9B84-5F5EFD6C6E3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25" name="TextBox 6324">
          <a:extLst>
            <a:ext uri="{FF2B5EF4-FFF2-40B4-BE49-F238E27FC236}">
              <a16:creationId xmlns:a16="http://schemas.microsoft.com/office/drawing/2014/main" id="{B8A1AB8F-6BDF-4E04-A026-10706FD5218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26" name="TextBox 6325">
          <a:extLst>
            <a:ext uri="{FF2B5EF4-FFF2-40B4-BE49-F238E27FC236}">
              <a16:creationId xmlns:a16="http://schemas.microsoft.com/office/drawing/2014/main" id="{55882199-B14E-4BF4-9AFD-409B22952E1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27" name="TextBox 6326">
          <a:extLst>
            <a:ext uri="{FF2B5EF4-FFF2-40B4-BE49-F238E27FC236}">
              <a16:creationId xmlns:a16="http://schemas.microsoft.com/office/drawing/2014/main" id="{9E974D00-3B0A-45F3-B13E-568C454F7D0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28" name="TextBox 6327">
          <a:extLst>
            <a:ext uri="{FF2B5EF4-FFF2-40B4-BE49-F238E27FC236}">
              <a16:creationId xmlns:a16="http://schemas.microsoft.com/office/drawing/2014/main" id="{6BA5E71E-D01B-429A-B950-E8EFD6674A5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29" name="TextBox 6328">
          <a:extLst>
            <a:ext uri="{FF2B5EF4-FFF2-40B4-BE49-F238E27FC236}">
              <a16:creationId xmlns:a16="http://schemas.microsoft.com/office/drawing/2014/main" id="{E989B80C-1EEC-483A-8076-59645C8569E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30" name="TextBox 6329">
          <a:extLst>
            <a:ext uri="{FF2B5EF4-FFF2-40B4-BE49-F238E27FC236}">
              <a16:creationId xmlns:a16="http://schemas.microsoft.com/office/drawing/2014/main" id="{F8ABFC73-109E-4D21-A795-76A74851B60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31" name="TextBox 6330">
          <a:extLst>
            <a:ext uri="{FF2B5EF4-FFF2-40B4-BE49-F238E27FC236}">
              <a16:creationId xmlns:a16="http://schemas.microsoft.com/office/drawing/2014/main" id="{6B65B918-7307-494D-9B97-2C2C3399BF8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32" name="TextBox 6331">
          <a:extLst>
            <a:ext uri="{FF2B5EF4-FFF2-40B4-BE49-F238E27FC236}">
              <a16:creationId xmlns:a16="http://schemas.microsoft.com/office/drawing/2014/main" id="{926D777C-3628-4D72-BE68-F31396BF209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33" name="TextBox 6332">
          <a:extLst>
            <a:ext uri="{FF2B5EF4-FFF2-40B4-BE49-F238E27FC236}">
              <a16:creationId xmlns:a16="http://schemas.microsoft.com/office/drawing/2014/main" id="{F0D58F08-70E7-4B58-8136-891D2FC0561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34" name="TextBox 6333">
          <a:extLst>
            <a:ext uri="{FF2B5EF4-FFF2-40B4-BE49-F238E27FC236}">
              <a16:creationId xmlns:a16="http://schemas.microsoft.com/office/drawing/2014/main" id="{94B5367B-16E7-400F-97D3-9ACBED69AE4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35" name="TextBox 6334">
          <a:extLst>
            <a:ext uri="{FF2B5EF4-FFF2-40B4-BE49-F238E27FC236}">
              <a16:creationId xmlns:a16="http://schemas.microsoft.com/office/drawing/2014/main" id="{B0AD3CD9-D96F-42AF-A3C0-13E5115F740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36" name="TextBox 6335">
          <a:extLst>
            <a:ext uri="{FF2B5EF4-FFF2-40B4-BE49-F238E27FC236}">
              <a16:creationId xmlns:a16="http://schemas.microsoft.com/office/drawing/2014/main" id="{A1033DDE-5F90-4D8A-BDCA-7918752DCDA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37" name="TextBox 6336">
          <a:extLst>
            <a:ext uri="{FF2B5EF4-FFF2-40B4-BE49-F238E27FC236}">
              <a16:creationId xmlns:a16="http://schemas.microsoft.com/office/drawing/2014/main" id="{34A6A9B9-4056-4389-9DC3-E81130E2DF3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38" name="TextBox 6337">
          <a:extLst>
            <a:ext uri="{FF2B5EF4-FFF2-40B4-BE49-F238E27FC236}">
              <a16:creationId xmlns:a16="http://schemas.microsoft.com/office/drawing/2014/main" id="{A7CCC86B-C279-4232-ABB0-FC56C01D343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39" name="TextBox 6338">
          <a:extLst>
            <a:ext uri="{FF2B5EF4-FFF2-40B4-BE49-F238E27FC236}">
              <a16:creationId xmlns:a16="http://schemas.microsoft.com/office/drawing/2014/main" id="{3AC5F6A1-17D2-4526-9C2C-9086546E3F1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40" name="TextBox 6339">
          <a:extLst>
            <a:ext uri="{FF2B5EF4-FFF2-40B4-BE49-F238E27FC236}">
              <a16:creationId xmlns:a16="http://schemas.microsoft.com/office/drawing/2014/main" id="{E6C677A4-25C9-449A-A0A1-ECE82CA7E59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41" name="TextBox 6340">
          <a:extLst>
            <a:ext uri="{FF2B5EF4-FFF2-40B4-BE49-F238E27FC236}">
              <a16:creationId xmlns:a16="http://schemas.microsoft.com/office/drawing/2014/main" id="{630E725B-BA81-4A62-99EA-45A8277A757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42" name="TextBox 6341">
          <a:extLst>
            <a:ext uri="{FF2B5EF4-FFF2-40B4-BE49-F238E27FC236}">
              <a16:creationId xmlns:a16="http://schemas.microsoft.com/office/drawing/2014/main" id="{4CE0C26C-8DE6-4FBB-A58A-0DF599DF317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43" name="TextBox 6342">
          <a:extLst>
            <a:ext uri="{FF2B5EF4-FFF2-40B4-BE49-F238E27FC236}">
              <a16:creationId xmlns:a16="http://schemas.microsoft.com/office/drawing/2014/main" id="{900A3CF4-6C3E-441D-92D1-E1D37AD46B7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44" name="TextBox 6343">
          <a:extLst>
            <a:ext uri="{FF2B5EF4-FFF2-40B4-BE49-F238E27FC236}">
              <a16:creationId xmlns:a16="http://schemas.microsoft.com/office/drawing/2014/main" id="{30BAE89F-EC5A-4811-8A06-98F9CE24F6A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45" name="TextBox 6344">
          <a:extLst>
            <a:ext uri="{FF2B5EF4-FFF2-40B4-BE49-F238E27FC236}">
              <a16:creationId xmlns:a16="http://schemas.microsoft.com/office/drawing/2014/main" id="{54A4B6D7-DBC8-4EC1-A0B9-1AFCBAB0373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46" name="TextBox 6345">
          <a:extLst>
            <a:ext uri="{FF2B5EF4-FFF2-40B4-BE49-F238E27FC236}">
              <a16:creationId xmlns:a16="http://schemas.microsoft.com/office/drawing/2014/main" id="{1671AA4F-C0C0-47A3-9EA1-93A48DA7861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47" name="TextBox 6346">
          <a:extLst>
            <a:ext uri="{FF2B5EF4-FFF2-40B4-BE49-F238E27FC236}">
              <a16:creationId xmlns:a16="http://schemas.microsoft.com/office/drawing/2014/main" id="{CC4F0602-31DA-46FE-89BE-2C5EB4A0445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48" name="TextBox 6347">
          <a:extLst>
            <a:ext uri="{FF2B5EF4-FFF2-40B4-BE49-F238E27FC236}">
              <a16:creationId xmlns:a16="http://schemas.microsoft.com/office/drawing/2014/main" id="{196B39DF-F250-4A9A-B576-C5937B618E3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49" name="TextBox 6348">
          <a:extLst>
            <a:ext uri="{FF2B5EF4-FFF2-40B4-BE49-F238E27FC236}">
              <a16:creationId xmlns:a16="http://schemas.microsoft.com/office/drawing/2014/main" id="{F84BF360-67E3-49B0-AC50-6057372D553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50" name="TextBox 6349">
          <a:extLst>
            <a:ext uri="{FF2B5EF4-FFF2-40B4-BE49-F238E27FC236}">
              <a16:creationId xmlns:a16="http://schemas.microsoft.com/office/drawing/2014/main" id="{015C87AF-A595-4F05-9774-0F5EF704B76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51" name="TextBox 6350">
          <a:extLst>
            <a:ext uri="{FF2B5EF4-FFF2-40B4-BE49-F238E27FC236}">
              <a16:creationId xmlns:a16="http://schemas.microsoft.com/office/drawing/2014/main" id="{B261BF7B-0325-4EA2-BD69-0DEFAFB7456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52" name="TextBox 6351">
          <a:extLst>
            <a:ext uri="{FF2B5EF4-FFF2-40B4-BE49-F238E27FC236}">
              <a16:creationId xmlns:a16="http://schemas.microsoft.com/office/drawing/2014/main" id="{5B2381B5-4A60-40F9-B890-73D755389C9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53" name="TextBox 6352">
          <a:extLst>
            <a:ext uri="{FF2B5EF4-FFF2-40B4-BE49-F238E27FC236}">
              <a16:creationId xmlns:a16="http://schemas.microsoft.com/office/drawing/2014/main" id="{A857BE83-879C-41C9-88A9-CA95517EB15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54" name="TextBox 6353">
          <a:extLst>
            <a:ext uri="{FF2B5EF4-FFF2-40B4-BE49-F238E27FC236}">
              <a16:creationId xmlns:a16="http://schemas.microsoft.com/office/drawing/2014/main" id="{BB5DFD8A-8F1D-4F8E-ADD2-9DD1E8FA9C4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55" name="TextBox 6354">
          <a:extLst>
            <a:ext uri="{FF2B5EF4-FFF2-40B4-BE49-F238E27FC236}">
              <a16:creationId xmlns:a16="http://schemas.microsoft.com/office/drawing/2014/main" id="{191C9400-C8C4-49F6-82D0-CB202746CA1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56" name="TextBox 6355">
          <a:extLst>
            <a:ext uri="{FF2B5EF4-FFF2-40B4-BE49-F238E27FC236}">
              <a16:creationId xmlns:a16="http://schemas.microsoft.com/office/drawing/2014/main" id="{2CD3DCF7-5531-4C6B-9B0A-03697D7D589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57" name="TextBox 6356">
          <a:extLst>
            <a:ext uri="{FF2B5EF4-FFF2-40B4-BE49-F238E27FC236}">
              <a16:creationId xmlns:a16="http://schemas.microsoft.com/office/drawing/2014/main" id="{A97281F8-7948-4AD6-81BA-07BA448D77F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58" name="TextBox 6357">
          <a:extLst>
            <a:ext uri="{FF2B5EF4-FFF2-40B4-BE49-F238E27FC236}">
              <a16:creationId xmlns:a16="http://schemas.microsoft.com/office/drawing/2014/main" id="{047932B8-1036-4440-B49B-4DE47E872D3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59" name="TextBox 6358">
          <a:extLst>
            <a:ext uri="{FF2B5EF4-FFF2-40B4-BE49-F238E27FC236}">
              <a16:creationId xmlns:a16="http://schemas.microsoft.com/office/drawing/2014/main" id="{90375174-5F68-4E46-B8C5-C70DAD3BA85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60" name="TextBox 6359">
          <a:extLst>
            <a:ext uri="{FF2B5EF4-FFF2-40B4-BE49-F238E27FC236}">
              <a16:creationId xmlns:a16="http://schemas.microsoft.com/office/drawing/2014/main" id="{158FF052-5630-48B8-81FF-62BD6E67C29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61" name="TextBox 6360">
          <a:extLst>
            <a:ext uri="{FF2B5EF4-FFF2-40B4-BE49-F238E27FC236}">
              <a16:creationId xmlns:a16="http://schemas.microsoft.com/office/drawing/2014/main" id="{7F53BAE9-1D82-415E-8A1B-B8DF5323750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62" name="TextBox 6361">
          <a:extLst>
            <a:ext uri="{FF2B5EF4-FFF2-40B4-BE49-F238E27FC236}">
              <a16:creationId xmlns:a16="http://schemas.microsoft.com/office/drawing/2014/main" id="{F4C0A2E5-ACD1-49AF-A419-4F34240EC5C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63" name="TextBox 6362">
          <a:extLst>
            <a:ext uri="{FF2B5EF4-FFF2-40B4-BE49-F238E27FC236}">
              <a16:creationId xmlns:a16="http://schemas.microsoft.com/office/drawing/2014/main" id="{CED49340-3C11-463F-8C01-13285EB4468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64" name="TextBox 6363">
          <a:extLst>
            <a:ext uri="{FF2B5EF4-FFF2-40B4-BE49-F238E27FC236}">
              <a16:creationId xmlns:a16="http://schemas.microsoft.com/office/drawing/2014/main" id="{900F3E0A-E057-47FD-A814-E529CF9568E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65" name="TextBox 6364">
          <a:extLst>
            <a:ext uri="{FF2B5EF4-FFF2-40B4-BE49-F238E27FC236}">
              <a16:creationId xmlns:a16="http://schemas.microsoft.com/office/drawing/2014/main" id="{B910BC4A-74FD-43E9-97E3-68B06A28375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66" name="TextBox 6365">
          <a:extLst>
            <a:ext uri="{FF2B5EF4-FFF2-40B4-BE49-F238E27FC236}">
              <a16:creationId xmlns:a16="http://schemas.microsoft.com/office/drawing/2014/main" id="{16834B42-9093-405A-8EF4-0DC73DD4B11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67" name="TextBox 6366">
          <a:extLst>
            <a:ext uri="{FF2B5EF4-FFF2-40B4-BE49-F238E27FC236}">
              <a16:creationId xmlns:a16="http://schemas.microsoft.com/office/drawing/2014/main" id="{D5EA1F0C-6171-4E5F-A877-C858C277ACA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68" name="TextBox 6367">
          <a:extLst>
            <a:ext uri="{FF2B5EF4-FFF2-40B4-BE49-F238E27FC236}">
              <a16:creationId xmlns:a16="http://schemas.microsoft.com/office/drawing/2014/main" id="{5B3503F1-8FFC-4856-B983-2404FAF9A76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69" name="TextBox 6368">
          <a:extLst>
            <a:ext uri="{FF2B5EF4-FFF2-40B4-BE49-F238E27FC236}">
              <a16:creationId xmlns:a16="http://schemas.microsoft.com/office/drawing/2014/main" id="{9D9798F5-ADCF-4832-8A04-967FCEE3A98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70" name="TextBox 6369">
          <a:extLst>
            <a:ext uri="{FF2B5EF4-FFF2-40B4-BE49-F238E27FC236}">
              <a16:creationId xmlns:a16="http://schemas.microsoft.com/office/drawing/2014/main" id="{A439F949-48B4-4333-B992-B213303BCB3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71" name="TextBox 6370">
          <a:extLst>
            <a:ext uri="{FF2B5EF4-FFF2-40B4-BE49-F238E27FC236}">
              <a16:creationId xmlns:a16="http://schemas.microsoft.com/office/drawing/2014/main" id="{F2358A08-D038-4D63-AAE6-E06DBADEF76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72" name="TextBox 6371">
          <a:extLst>
            <a:ext uri="{FF2B5EF4-FFF2-40B4-BE49-F238E27FC236}">
              <a16:creationId xmlns:a16="http://schemas.microsoft.com/office/drawing/2014/main" id="{1717DAD8-A1C6-48E3-B225-8DBA93FD3A0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73" name="TextBox 6372">
          <a:extLst>
            <a:ext uri="{FF2B5EF4-FFF2-40B4-BE49-F238E27FC236}">
              <a16:creationId xmlns:a16="http://schemas.microsoft.com/office/drawing/2014/main" id="{53903099-3EFD-4584-A6A3-F01E2F20408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74" name="TextBox 6373">
          <a:extLst>
            <a:ext uri="{FF2B5EF4-FFF2-40B4-BE49-F238E27FC236}">
              <a16:creationId xmlns:a16="http://schemas.microsoft.com/office/drawing/2014/main" id="{76A3B734-5608-4BB3-A64A-4359628C0EA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75" name="TextBox 6374">
          <a:extLst>
            <a:ext uri="{FF2B5EF4-FFF2-40B4-BE49-F238E27FC236}">
              <a16:creationId xmlns:a16="http://schemas.microsoft.com/office/drawing/2014/main" id="{D96F7607-D1EE-4333-BC8A-33DE1D5B6FA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76" name="TextBox 6375">
          <a:extLst>
            <a:ext uri="{FF2B5EF4-FFF2-40B4-BE49-F238E27FC236}">
              <a16:creationId xmlns:a16="http://schemas.microsoft.com/office/drawing/2014/main" id="{EBC6C462-B430-4D88-8388-EED4164C8A9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77" name="TextBox 6376">
          <a:extLst>
            <a:ext uri="{FF2B5EF4-FFF2-40B4-BE49-F238E27FC236}">
              <a16:creationId xmlns:a16="http://schemas.microsoft.com/office/drawing/2014/main" id="{0281C008-4B6B-4D7F-BF9A-CE64C3253D9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78" name="TextBox 6377">
          <a:extLst>
            <a:ext uri="{FF2B5EF4-FFF2-40B4-BE49-F238E27FC236}">
              <a16:creationId xmlns:a16="http://schemas.microsoft.com/office/drawing/2014/main" id="{80F17DC4-5406-47CF-9F45-446A92F7F77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79" name="TextBox 6378">
          <a:extLst>
            <a:ext uri="{FF2B5EF4-FFF2-40B4-BE49-F238E27FC236}">
              <a16:creationId xmlns:a16="http://schemas.microsoft.com/office/drawing/2014/main" id="{38BC19A9-2077-4B06-8638-06580244053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80" name="TextBox 6379">
          <a:extLst>
            <a:ext uri="{FF2B5EF4-FFF2-40B4-BE49-F238E27FC236}">
              <a16:creationId xmlns:a16="http://schemas.microsoft.com/office/drawing/2014/main" id="{7F95CF96-DDAB-4F7F-B152-8ECC20FDC4F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81" name="TextBox 6380">
          <a:extLst>
            <a:ext uri="{FF2B5EF4-FFF2-40B4-BE49-F238E27FC236}">
              <a16:creationId xmlns:a16="http://schemas.microsoft.com/office/drawing/2014/main" id="{B5472312-021B-4B77-8106-66270B7C16A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82" name="TextBox 6381">
          <a:extLst>
            <a:ext uri="{FF2B5EF4-FFF2-40B4-BE49-F238E27FC236}">
              <a16:creationId xmlns:a16="http://schemas.microsoft.com/office/drawing/2014/main" id="{4F6EA4BD-F102-42AD-95CE-E846495569A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83" name="TextBox 6382">
          <a:extLst>
            <a:ext uri="{FF2B5EF4-FFF2-40B4-BE49-F238E27FC236}">
              <a16:creationId xmlns:a16="http://schemas.microsoft.com/office/drawing/2014/main" id="{FB8BB89B-47EF-43CF-802F-B7481DCD98C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84" name="TextBox 6383">
          <a:extLst>
            <a:ext uri="{FF2B5EF4-FFF2-40B4-BE49-F238E27FC236}">
              <a16:creationId xmlns:a16="http://schemas.microsoft.com/office/drawing/2014/main" id="{13CC4017-06EC-4F09-A2A9-E7387A22F92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85" name="TextBox 6384">
          <a:extLst>
            <a:ext uri="{FF2B5EF4-FFF2-40B4-BE49-F238E27FC236}">
              <a16:creationId xmlns:a16="http://schemas.microsoft.com/office/drawing/2014/main" id="{C7C3849F-4490-49B4-95F3-585A1B20A5E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86" name="TextBox 6385">
          <a:extLst>
            <a:ext uri="{FF2B5EF4-FFF2-40B4-BE49-F238E27FC236}">
              <a16:creationId xmlns:a16="http://schemas.microsoft.com/office/drawing/2014/main" id="{B9117B44-E5D3-40EE-9A39-52FFD9ACDE7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87" name="TextBox 6386">
          <a:extLst>
            <a:ext uri="{FF2B5EF4-FFF2-40B4-BE49-F238E27FC236}">
              <a16:creationId xmlns:a16="http://schemas.microsoft.com/office/drawing/2014/main" id="{4F1CFE19-AECA-4A15-9885-9B131F4DB52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88" name="TextBox 6387">
          <a:extLst>
            <a:ext uri="{FF2B5EF4-FFF2-40B4-BE49-F238E27FC236}">
              <a16:creationId xmlns:a16="http://schemas.microsoft.com/office/drawing/2014/main" id="{10F89FE8-19AA-44AE-8FAF-1F0F30B4597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89" name="TextBox 6388">
          <a:extLst>
            <a:ext uri="{FF2B5EF4-FFF2-40B4-BE49-F238E27FC236}">
              <a16:creationId xmlns:a16="http://schemas.microsoft.com/office/drawing/2014/main" id="{0A56F784-8769-47AB-A26E-7D86DF0B3D5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90" name="TextBox 6389">
          <a:extLst>
            <a:ext uri="{FF2B5EF4-FFF2-40B4-BE49-F238E27FC236}">
              <a16:creationId xmlns:a16="http://schemas.microsoft.com/office/drawing/2014/main" id="{F26A319E-95A8-4857-A25B-FCD21597A78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91" name="TextBox 6390">
          <a:extLst>
            <a:ext uri="{FF2B5EF4-FFF2-40B4-BE49-F238E27FC236}">
              <a16:creationId xmlns:a16="http://schemas.microsoft.com/office/drawing/2014/main" id="{30039223-56A8-4BB0-A88A-C7CBA6A87A2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92" name="TextBox 6391">
          <a:extLst>
            <a:ext uri="{FF2B5EF4-FFF2-40B4-BE49-F238E27FC236}">
              <a16:creationId xmlns:a16="http://schemas.microsoft.com/office/drawing/2014/main" id="{38A763B5-1A4C-4775-AE55-D27588FCC94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93" name="TextBox 6392">
          <a:extLst>
            <a:ext uri="{FF2B5EF4-FFF2-40B4-BE49-F238E27FC236}">
              <a16:creationId xmlns:a16="http://schemas.microsoft.com/office/drawing/2014/main" id="{189420B6-D679-490A-995F-57266774F20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94" name="TextBox 6393">
          <a:extLst>
            <a:ext uri="{FF2B5EF4-FFF2-40B4-BE49-F238E27FC236}">
              <a16:creationId xmlns:a16="http://schemas.microsoft.com/office/drawing/2014/main" id="{AE539137-8D01-4A49-BECD-158CB63C317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95" name="TextBox 6394">
          <a:extLst>
            <a:ext uri="{FF2B5EF4-FFF2-40B4-BE49-F238E27FC236}">
              <a16:creationId xmlns:a16="http://schemas.microsoft.com/office/drawing/2014/main" id="{4C4C446A-E91F-4A45-B863-0F2CB637C94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96" name="TextBox 6395">
          <a:extLst>
            <a:ext uri="{FF2B5EF4-FFF2-40B4-BE49-F238E27FC236}">
              <a16:creationId xmlns:a16="http://schemas.microsoft.com/office/drawing/2014/main" id="{0B7E9BFF-59C8-4547-8D06-C2CF3C0E72C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97" name="TextBox 6396">
          <a:extLst>
            <a:ext uri="{FF2B5EF4-FFF2-40B4-BE49-F238E27FC236}">
              <a16:creationId xmlns:a16="http://schemas.microsoft.com/office/drawing/2014/main" id="{A726D8CC-1227-4BC0-9E05-C4767970854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98" name="TextBox 6397">
          <a:extLst>
            <a:ext uri="{FF2B5EF4-FFF2-40B4-BE49-F238E27FC236}">
              <a16:creationId xmlns:a16="http://schemas.microsoft.com/office/drawing/2014/main" id="{A8DEDC3C-B618-43EC-AB13-7847BF60B51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399" name="TextBox 6398">
          <a:extLst>
            <a:ext uri="{FF2B5EF4-FFF2-40B4-BE49-F238E27FC236}">
              <a16:creationId xmlns:a16="http://schemas.microsoft.com/office/drawing/2014/main" id="{77BA287D-99F3-4FE4-A3CA-A92B04B84C2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00" name="TextBox 6399">
          <a:extLst>
            <a:ext uri="{FF2B5EF4-FFF2-40B4-BE49-F238E27FC236}">
              <a16:creationId xmlns:a16="http://schemas.microsoft.com/office/drawing/2014/main" id="{BA526B29-741E-4CA9-8BDC-9DD57513663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01" name="TextBox 6400">
          <a:extLst>
            <a:ext uri="{FF2B5EF4-FFF2-40B4-BE49-F238E27FC236}">
              <a16:creationId xmlns:a16="http://schemas.microsoft.com/office/drawing/2014/main" id="{69B5B7C6-D637-4F9A-B8E2-517062E0D94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02" name="TextBox 6401">
          <a:extLst>
            <a:ext uri="{FF2B5EF4-FFF2-40B4-BE49-F238E27FC236}">
              <a16:creationId xmlns:a16="http://schemas.microsoft.com/office/drawing/2014/main" id="{EB832E1E-8F95-4C50-9301-2315D8E1D7C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03" name="TextBox 6402">
          <a:extLst>
            <a:ext uri="{FF2B5EF4-FFF2-40B4-BE49-F238E27FC236}">
              <a16:creationId xmlns:a16="http://schemas.microsoft.com/office/drawing/2014/main" id="{1189EE72-204A-47F2-8124-27A2195E9C2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04" name="TextBox 6403">
          <a:extLst>
            <a:ext uri="{FF2B5EF4-FFF2-40B4-BE49-F238E27FC236}">
              <a16:creationId xmlns:a16="http://schemas.microsoft.com/office/drawing/2014/main" id="{9566C166-FDDB-476D-AFA8-24E091ED84D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05" name="TextBox 6404">
          <a:extLst>
            <a:ext uri="{FF2B5EF4-FFF2-40B4-BE49-F238E27FC236}">
              <a16:creationId xmlns:a16="http://schemas.microsoft.com/office/drawing/2014/main" id="{8B319992-176D-496E-9F23-869223B72F7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06" name="TextBox 6405">
          <a:extLst>
            <a:ext uri="{FF2B5EF4-FFF2-40B4-BE49-F238E27FC236}">
              <a16:creationId xmlns:a16="http://schemas.microsoft.com/office/drawing/2014/main" id="{7F1EF1E0-2F53-4ABD-9A70-58F5A77EAA8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07" name="TextBox 6406">
          <a:extLst>
            <a:ext uri="{FF2B5EF4-FFF2-40B4-BE49-F238E27FC236}">
              <a16:creationId xmlns:a16="http://schemas.microsoft.com/office/drawing/2014/main" id="{2BB31ED3-56C6-45FF-81B0-E3E829C7673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08" name="TextBox 6407">
          <a:extLst>
            <a:ext uri="{FF2B5EF4-FFF2-40B4-BE49-F238E27FC236}">
              <a16:creationId xmlns:a16="http://schemas.microsoft.com/office/drawing/2014/main" id="{F88430EE-A5F6-43F6-A848-9CE8B87C163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09" name="TextBox 6408">
          <a:extLst>
            <a:ext uri="{FF2B5EF4-FFF2-40B4-BE49-F238E27FC236}">
              <a16:creationId xmlns:a16="http://schemas.microsoft.com/office/drawing/2014/main" id="{3B8B0BE8-B341-4A2A-A801-1A2D65098BD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10" name="TextBox 6409">
          <a:extLst>
            <a:ext uri="{FF2B5EF4-FFF2-40B4-BE49-F238E27FC236}">
              <a16:creationId xmlns:a16="http://schemas.microsoft.com/office/drawing/2014/main" id="{EFEDC25C-D024-4631-912E-550739D4220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11" name="TextBox 6410">
          <a:extLst>
            <a:ext uri="{FF2B5EF4-FFF2-40B4-BE49-F238E27FC236}">
              <a16:creationId xmlns:a16="http://schemas.microsoft.com/office/drawing/2014/main" id="{638DD8C4-1D78-4F7D-B0A6-97F7445B424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12" name="TextBox 6411">
          <a:extLst>
            <a:ext uri="{FF2B5EF4-FFF2-40B4-BE49-F238E27FC236}">
              <a16:creationId xmlns:a16="http://schemas.microsoft.com/office/drawing/2014/main" id="{FE6C324E-C2F9-4C00-AA26-DBA01E71CFB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13" name="TextBox 6412">
          <a:extLst>
            <a:ext uri="{FF2B5EF4-FFF2-40B4-BE49-F238E27FC236}">
              <a16:creationId xmlns:a16="http://schemas.microsoft.com/office/drawing/2014/main" id="{3D0ABFA9-A2D8-453C-92C2-813E9876E77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14" name="TextBox 6413">
          <a:extLst>
            <a:ext uri="{FF2B5EF4-FFF2-40B4-BE49-F238E27FC236}">
              <a16:creationId xmlns:a16="http://schemas.microsoft.com/office/drawing/2014/main" id="{ED8D8262-BB99-4738-BF7D-556F436236B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15" name="TextBox 6414">
          <a:extLst>
            <a:ext uri="{FF2B5EF4-FFF2-40B4-BE49-F238E27FC236}">
              <a16:creationId xmlns:a16="http://schemas.microsoft.com/office/drawing/2014/main" id="{919C7547-65E0-470A-8531-842038E5A91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16" name="TextBox 6415">
          <a:extLst>
            <a:ext uri="{FF2B5EF4-FFF2-40B4-BE49-F238E27FC236}">
              <a16:creationId xmlns:a16="http://schemas.microsoft.com/office/drawing/2014/main" id="{27E91FF6-E161-4894-95D4-4A5A7B95AC8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17" name="TextBox 6416">
          <a:extLst>
            <a:ext uri="{FF2B5EF4-FFF2-40B4-BE49-F238E27FC236}">
              <a16:creationId xmlns:a16="http://schemas.microsoft.com/office/drawing/2014/main" id="{92754B77-7A7A-4EA9-9AC0-F07E1068F83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18" name="TextBox 6417">
          <a:extLst>
            <a:ext uri="{FF2B5EF4-FFF2-40B4-BE49-F238E27FC236}">
              <a16:creationId xmlns:a16="http://schemas.microsoft.com/office/drawing/2014/main" id="{4C0FA438-A69B-46D1-BE96-A2DA7D85FD6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19" name="TextBox 6418">
          <a:extLst>
            <a:ext uri="{FF2B5EF4-FFF2-40B4-BE49-F238E27FC236}">
              <a16:creationId xmlns:a16="http://schemas.microsoft.com/office/drawing/2014/main" id="{E1C7BFD1-3EC0-4E99-BA80-80663E92CF2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20" name="TextBox 6419">
          <a:extLst>
            <a:ext uri="{FF2B5EF4-FFF2-40B4-BE49-F238E27FC236}">
              <a16:creationId xmlns:a16="http://schemas.microsoft.com/office/drawing/2014/main" id="{F91BEFC0-BC85-4118-A59E-ECF3911D1A3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21" name="TextBox 6420">
          <a:extLst>
            <a:ext uri="{FF2B5EF4-FFF2-40B4-BE49-F238E27FC236}">
              <a16:creationId xmlns:a16="http://schemas.microsoft.com/office/drawing/2014/main" id="{3D4F5A68-BCF2-49B9-A59A-E254D632DD7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22" name="TextBox 6421">
          <a:extLst>
            <a:ext uri="{FF2B5EF4-FFF2-40B4-BE49-F238E27FC236}">
              <a16:creationId xmlns:a16="http://schemas.microsoft.com/office/drawing/2014/main" id="{4663ABDA-7823-401D-8FA8-0FB9ED33591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23" name="TextBox 6422">
          <a:extLst>
            <a:ext uri="{FF2B5EF4-FFF2-40B4-BE49-F238E27FC236}">
              <a16:creationId xmlns:a16="http://schemas.microsoft.com/office/drawing/2014/main" id="{D25948BD-E4C1-44E1-BFE5-8641F4237A6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24" name="TextBox 6423">
          <a:extLst>
            <a:ext uri="{FF2B5EF4-FFF2-40B4-BE49-F238E27FC236}">
              <a16:creationId xmlns:a16="http://schemas.microsoft.com/office/drawing/2014/main" id="{0E556F21-158C-429A-811E-FBFD3D7488E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25" name="TextBox 6424">
          <a:extLst>
            <a:ext uri="{FF2B5EF4-FFF2-40B4-BE49-F238E27FC236}">
              <a16:creationId xmlns:a16="http://schemas.microsoft.com/office/drawing/2014/main" id="{73F8AC38-961F-4E9A-9795-84183744D07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26" name="TextBox 6425">
          <a:extLst>
            <a:ext uri="{FF2B5EF4-FFF2-40B4-BE49-F238E27FC236}">
              <a16:creationId xmlns:a16="http://schemas.microsoft.com/office/drawing/2014/main" id="{2C5C09EB-7CA7-44B1-876E-7A7EDF2BB5A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27" name="TextBox 6426">
          <a:extLst>
            <a:ext uri="{FF2B5EF4-FFF2-40B4-BE49-F238E27FC236}">
              <a16:creationId xmlns:a16="http://schemas.microsoft.com/office/drawing/2014/main" id="{A4D998D6-6446-4823-906E-21F1CF5FE0E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28" name="TextBox 6427">
          <a:extLst>
            <a:ext uri="{FF2B5EF4-FFF2-40B4-BE49-F238E27FC236}">
              <a16:creationId xmlns:a16="http://schemas.microsoft.com/office/drawing/2014/main" id="{867F9575-B101-471D-B631-141A8024F0D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29" name="TextBox 6428">
          <a:extLst>
            <a:ext uri="{FF2B5EF4-FFF2-40B4-BE49-F238E27FC236}">
              <a16:creationId xmlns:a16="http://schemas.microsoft.com/office/drawing/2014/main" id="{C61875C9-7C2D-46B0-B6AE-0AD066AF8F9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30" name="TextBox 6429">
          <a:extLst>
            <a:ext uri="{FF2B5EF4-FFF2-40B4-BE49-F238E27FC236}">
              <a16:creationId xmlns:a16="http://schemas.microsoft.com/office/drawing/2014/main" id="{7C9C367D-C975-4823-8FDE-920DA6FF821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31" name="TextBox 6430">
          <a:extLst>
            <a:ext uri="{FF2B5EF4-FFF2-40B4-BE49-F238E27FC236}">
              <a16:creationId xmlns:a16="http://schemas.microsoft.com/office/drawing/2014/main" id="{A96DF7C8-78B1-494B-8329-D6A151D3760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32" name="TextBox 6431">
          <a:extLst>
            <a:ext uri="{FF2B5EF4-FFF2-40B4-BE49-F238E27FC236}">
              <a16:creationId xmlns:a16="http://schemas.microsoft.com/office/drawing/2014/main" id="{1174FED4-A37D-4AE4-8A2A-D732B685030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33" name="TextBox 6432">
          <a:extLst>
            <a:ext uri="{FF2B5EF4-FFF2-40B4-BE49-F238E27FC236}">
              <a16:creationId xmlns:a16="http://schemas.microsoft.com/office/drawing/2014/main" id="{25316CB5-D765-4AE5-943C-0CCA316C295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34" name="TextBox 6433">
          <a:extLst>
            <a:ext uri="{FF2B5EF4-FFF2-40B4-BE49-F238E27FC236}">
              <a16:creationId xmlns:a16="http://schemas.microsoft.com/office/drawing/2014/main" id="{BEC6820A-1EF2-4065-A0B1-BCA16C658E5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35" name="TextBox 6434">
          <a:extLst>
            <a:ext uri="{FF2B5EF4-FFF2-40B4-BE49-F238E27FC236}">
              <a16:creationId xmlns:a16="http://schemas.microsoft.com/office/drawing/2014/main" id="{F42F1FBC-D403-4A1D-BF75-6886A43EB23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36" name="TextBox 6435">
          <a:extLst>
            <a:ext uri="{FF2B5EF4-FFF2-40B4-BE49-F238E27FC236}">
              <a16:creationId xmlns:a16="http://schemas.microsoft.com/office/drawing/2014/main" id="{C9A13B44-75DF-490A-93F3-5482E970177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37" name="TextBox 6436">
          <a:extLst>
            <a:ext uri="{FF2B5EF4-FFF2-40B4-BE49-F238E27FC236}">
              <a16:creationId xmlns:a16="http://schemas.microsoft.com/office/drawing/2014/main" id="{BEE41579-2A59-4CD6-A0A5-D1C0B9D8393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38" name="TextBox 6437">
          <a:extLst>
            <a:ext uri="{FF2B5EF4-FFF2-40B4-BE49-F238E27FC236}">
              <a16:creationId xmlns:a16="http://schemas.microsoft.com/office/drawing/2014/main" id="{CF54F678-A65B-45B9-9C65-09BB0AD9A09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39" name="TextBox 6438">
          <a:extLst>
            <a:ext uri="{FF2B5EF4-FFF2-40B4-BE49-F238E27FC236}">
              <a16:creationId xmlns:a16="http://schemas.microsoft.com/office/drawing/2014/main" id="{886176F1-14E7-4569-BC8B-16F6E632ABC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40" name="TextBox 6439">
          <a:extLst>
            <a:ext uri="{FF2B5EF4-FFF2-40B4-BE49-F238E27FC236}">
              <a16:creationId xmlns:a16="http://schemas.microsoft.com/office/drawing/2014/main" id="{FEA43755-E9AD-4EFC-AB8D-A984412C53A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41" name="TextBox 6440">
          <a:extLst>
            <a:ext uri="{FF2B5EF4-FFF2-40B4-BE49-F238E27FC236}">
              <a16:creationId xmlns:a16="http://schemas.microsoft.com/office/drawing/2014/main" id="{25FC89D1-2C5B-4509-8BAA-410AEFBCBCE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42" name="TextBox 6441">
          <a:extLst>
            <a:ext uri="{FF2B5EF4-FFF2-40B4-BE49-F238E27FC236}">
              <a16:creationId xmlns:a16="http://schemas.microsoft.com/office/drawing/2014/main" id="{6D3D2E9A-C41E-4267-91B3-8775C7970C0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43" name="TextBox 6442">
          <a:extLst>
            <a:ext uri="{FF2B5EF4-FFF2-40B4-BE49-F238E27FC236}">
              <a16:creationId xmlns:a16="http://schemas.microsoft.com/office/drawing/2014/main" id="{52391069-5AA2-4A4B-9274-E4FF8978217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44" name="TextBox 6443">
          <a:extLst>
            <a:ext uri="{FF2B5EF4-FFF2-40B4-BE49-F238E27FC236}">
              <a16:creationId xmlns:a16="http://schemas.microsoft.com/office/drawing/2014/main" id="{499D6D2E-343E-4A81-8B18-C632396A726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45" name="TextBox 6444">
          <a:extLst>
            <a:ext uri="{FF2B5EF4-FFF2-40B4-BE49-F238E27FC236}">
              <a16:creationId xmlns:a16="http://schemas.microsoft.com/office/drawing/2014/main" id="{E9E1B370-7CA1-4203-8DB6-4AF2A730EE3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46" name="TextBox 6445">
          <a:extLst>
            <a:ext uri="{FF2B5EF4-FFF2-40B4-BE49-F238E27FC236}">
              <a16:creationId xmlns:a16="http://schemas.microsoft.com/office/drawing/2014/main" id="{41CBC21C-6833-496C-84DE-216A369D8FD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47" name="TextBox 6446">
          <a:extLst>
            <a:ext uri="{FF2B5EF4-FFF2-40B4-BE49-F238E27FC236}">
              <a16:creationId xmlns:a16="http://schemas.microsoft.com/office/drawing/2014/main" id="{398E2ED1-AC75-4919-8796-099A2ECDB23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48" name="TextBox 6447">
          <a:extLst>
            <a:ext uri="{FF2B5EF4-FFF2-40B4-BE49-F238E27FC236}">
              <a16:creationId xmlns:a16="http://schemas.microsoft.com/office/drawing/2014/main" id="{3B8F44DB-3F40-4CF5-BE92-16735BECC2C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49" name="TextBox 6448">
          <a:extLst>
            <a:ext uri="{FF2B5EF4-FFF2-40B4-BE49-F238E27FC236}">
              <a16:creationId xmlns:a16="http://schemas.microsoft.com/office/drawing/2014/main" id="{4224829A-AB2D-4D88-8503-FC230928FE5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50" name="TextBox 6449">
          <a:extLst>
            <a:ext uri="{FF2B5EF4-FFF2-40B4-BE49-F238E27FC236}">
              <a16:creationId xmlns:a16="http://schemas.microsoft.com/office/drawing/2014/main" id="{90D145AB-771C-43A6-956C-3873BF6C523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51" name="TextBox 6450">
          <a:extLst>
            <a:ext uri="{FF2B5EF4-FFF2-40B4-BE49-F238E27FC236}">
              <a16:creationId xmlns:a16="http://schemas.microsoft.com/office/drawing/2014/main" id="{8AD8E0B5-2E26-4FB7-934B-F456FECB8D5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52" name="TextBox 6451">
          <a:extLst>
            <a:ext uri="{FF2B5EF4-FFF2-40B4-BE49-F238E27FC236}">
              <a16:creationId xmlns:a16="http://schemas.microsoft.com/office/drawing/2014/main" id="{96DB72D7-C41F-4043-BA55-0E213A91F5B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53" name="TextBox 6452">
          <a:extLst>
            <a:ext uri="{FF2B5EF4-FFF2-40B4-BE49-F238E27FC236}">
              <a16:creationId xmlns:a16="http://schemas.microsoft.com/office/drawing/2014/main" id="{D4F18CD1-8DEE-433C-8E04-3A9089CF7B6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54" name="TextBox 6453">
          <a:extLst>
            <a:ext uri="{FF2B5EF4-FFF2-40B4-BE49-F238E27FC236}">
              <a16:creationId xmlns:a16="http://schemas.microsoft.com/office/drawing/2014/main" id="{9C369DAE-7BF1-4CA6-915F-C0F3D00C9E5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55" name="TextBox 6454">
          <a:extLst>
            <a:ext uri="{FF2B5EF4-FFF2-40B4-BE49-F238E27FC236}">
              <a16:creationId xmlns:a16="http://schemas.microsoft.com/office/drawing/2014/main" id="{37C70238-E980-4ACD-A8C7-18A4F862856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56" name="TextBox 6455">
          <a:extLst>
            <a:ext uri="{FF2B5EF4-FFF2-40B4-BE49-F238E27FC236}">
              <a16:creationId xmlns:a16="http://schemas.microsoft.com/office/drawing/2014/main" id="{8D76DD56-8391-4DFE-B1AB-99FECB11647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57" name="TextBox 6456">
          <a:extLst>
            <a:ext uri="{FF2B5EF4-FFF2-40B4-BE49-F238E27FC236}">
              <a16:creationId xmlns:a16="http://schemas.microsoft.com/office/drawing/2014/main" id="{4E03FF88-C03C-4D75-AFD6-5A34527FA5A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58" name="TextBox 6457">
          <a:extLst>
            <a:ext uri="{FF2B5EF4-FFF2-40B4-BE49-F238E27FC236}">
              <a16:creationId xmlns:a16="http://schemas.microsoft.com/office/drawing/2014/main" id="{2C81A144-5C57-4CA3-B896-03F995F7FAA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59" name="TextBox 6458">
          <a:extLst>
            <a:ext uri="{FF2B5EF4-FFF2-40B4-BE49-F238E27FC236}">
              <a16:creationId xmlns:a16="http://schemas.microsoft.com/office/drawing/2014/main" id="{6839085E-BD79-4F47-A503-EA3761F01D4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60" name="TextBox 6459">
          <a:extLst>
            <a:ext uri="{FF2B5EF4-FFF2-40B4-BE49-F238E27FC236}">
              <a16:creationId xmlns:a16="http://schemas.microsoft.com/office/drawing/2014/main" id="{9AD0F800-399D-461A-89F2-1948FF2D28B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61" name="TextBox 6460">
          <a:extLst>
            <a:ext uri="{FF2B5EF4-FFF2-40B4-BE49-F238E27FC236}">
              <a16:creationId xmlns:a16="http://schemas.microsoft.com/office/drawing/2014/main" id="{DB823C29-F2E1-477B-A44A-C0844CE44C8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62" name="TextBox 6461">
          <a:extLst>
            <a:ext uri="{FF2B5EF4-FFF2-40B4-BE49-F238E27FC236}">
              <a16:creationId xmlns:a16="http://schemas.microsoft.com/office/drawing/2014/main" id="{3059C8FC-E709-49CD-B546-5921759429B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63" name="TextBox 6462">
          <a:extLst>
            <a:ext uri="{FF2B5EF4-FFF2-40B4-BE49-F238E27FC236}">
              <a16:creationId xmlns:a16="http://schemas.microsoft.com/office/drawing/2014/main" id="{EED72A49-1034-47F5-BFF7-B14497F1A28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64" name="TextBox 6463">
          <a:extLst>
            <a:ext uri="{FF2B5EF4-FFF2-40B4-BE49-F238E27FC236}">
              <a16:creationId xmlns:a16="http://schemas.microsoft.com/office/drawing/2014/main" id="{2E2B3FA1-AA69-482A-A29A-DC788CCD0F3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65" name="TextBox 6464">
          <a:extLst>
            <a:ext uri="{FF2B5EF4-FFF2-40B4-BE49-F238E27FC236}">
              <a16:creationId xmlns:a16="http://schemas.microsoft.com/office/drawing/2014/main" id="{D8FF10F3-BC9B-4F1E-BE80-AE1BE24BDD3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66" name="TextBox 6465">
          <a:extLst>
            <a:ext uri="{FF2B5EF4-FFF2-40B4-BE49-F238E27FC236}">
              <a16:creationId xmlns:a16="http://schemas.microsoft.com/office/drawing/2014/main" id="{6A52F95A-BF66-4047-929D-690AF8916EF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67" name="TextBox 6466">
          <a:extLst>
            <a:ext uri="{FF2B5EF4-FFF2-40B4-BE49-F238E27FC236}">
              <a16:creationId xmlns:a16="http://schemas.microsoft.com/office/drawing/2014/main" id="{F6F013FC-16CC-4CAF-A3D5-0A483BF48B0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68" name="TextBox 6467">
          <a:extLst>
            <a:ext uri="{FF2B5EF4-FFF2-40B4-BE49-F238E27FC236}">
              <a16:creationId xmlns:a16="http://schemas.microsoft.com/office/drawing/2014/main" id="{FC77EDAA-54E7-4BEC-838C-1A519FA0F1A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69" name="TextBox 6468">
          <a:extLst>
            <a:ext uri="{FF2B5EF4-FFF2-40B4-BE49-F238E27FC236}">
              <a16:creationId xmlns:a16="http://schemas.microsoft.com/office/drawing/2014/main" id="{A9F79AFA-59D6-4457-B473-CF54E233EF0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70" name="TextBox 6469">
          <a:extLst>
            <a:ext uri="{FF2B5EF4-FFF2-40B4-BE49-F238E27FC236}">
              <a16:creationId xmlns:a16="http://schemas.microsoft.com/office/drawing/2014/main" id="{488AFE07-C87D-4FB0-8476-60228BB3E0E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71" name="TextBox 6470">
          <a:extLst>
            <a:ext uri="{FF2B5EF4-FFF2-40B4-BE49-F238E27FC236}">
              <a16:creationId xmlns:a16="http://schemas.microsoft.com/office/drawing/2014/main" id="{51A1722D-8C4B-4917-85CA-3450EA01736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72" name="TextBox 6471">
          <a:extLst>
            <a:ext uri="{FF2B5EF4-FFF2-40B4-BE49-F238E27FC236}">
              <a16:creationId xmlns:a16="http://schemas.microsoft.com/office/drawing/2014/main" id="{68777EAB-5270-4F9D-9776-50D406BE120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73" name="TextBox 6472">
          <a:extLst>
            <a:ext uri="{FF2B5EF4-FFF2-40B4-BE49-F238E27FC236}">
              <a16:creationId xmlns:a16="http://schemas.microsoft.com/office/drawing/2014/main" id="{C881A5D0-2127-4C27-8E52-EECBD7A071B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74" name="TextBox 6473">
          <a:extLst>
            <a:ext uri="{FF2B5EF4-FFF2-40B4-BE49-F238E27FC236}">
              <a16:creationId xmlns:a16="http://schemas.microsoft.com/office/drawing/2014/main" id="{824EE14A-EBCC-462D-9B57-51C08B5B768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75" name="TextBox 6474">
          <a:extLst>
            <a:ext uri="{FF2B5EF4-FFF2-40B4-BE49-F238E27FC236}">
              <a16:creationId xmlns:a16="http://schemas.microsoft.com/office/drawing/2014/main" id="{6B61BF54-B597-412C-AF85-1BCE6C8DA20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76" name="TextBox 6475">
          <a:extLst>
            <a:ext uri="{FF2B5EF4-FFF2-40B4-BE49-F238E27FC236}">
              <a16:creationId xmlns:a16="http://schemas.microsoft.com/office/drawing/2014/main" id="{069C4DD7-EFFB-45F0-9651-D278A9D2F56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77" name="TextBox 6476">
          <a:extLst>
            <a:ext uri="{FF2B5EF4-FFF2-40B4-BE49-F238E27FC236}">
              <a16:creationId xmlns:a16="http://schemas.microsoft.com/office/drawing/2014/main" id="{708FCF5B-D2CA-4A2A-9DC4-394850E6EAF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78" name="TextBox 6477">
          <a:extLst>
            <a:ext uri="{FF2B5EF4-FFF2-40B4-BE49-F238E27FC236}">
              <a16:creationId xmlns:a16="http://schemas.microsoft.com/office/drawing/2014/main" id="{1949A076-F7E2-4E09-ADCE-508F1EF2FB6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79" name="TextBox 6478">
          <a:extLst>
            <a:ext uri="{FF2B5EF4-FFF2-40B4-BE49-F238E27FC236}">
              <a16:creationId xmlns:a16="http://schemas.microsoft.com/office/drawing/2014/main" id="{E7A97AE9-3448-4EE8-AD72-E05A3062C13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80" name="TextBox 6479">
          <a:extLst>
            <a:ext uri="{FF2B5EF4-FFF2-40B4-BE49-F238E27FC236}">
              <a16:creationId xmlns:a16="http://schemas.microsoft.com/office/drawing/2014/main" id="{1E60E0F9-F6C2-419F-8920-ACA6D545793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81" name="TextBox 6480">
          <a:extLst>
            <a:ext uri="{FF2B5EF4-FFF2-40B4-BE49-F238E27FC236}">
              <a16:creationId xmlns:a16="http://schemas.microsoft.com/office/drawing/2014/main" id="{8B876862-0805-4DDB-BFD5-0E91A304F4C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82" name="TextBox 6481">
          <a:extLst>
            <a:ext uri="{FF2B5EF4-FFF2-40B4-BE49-F238E27FC236}">
              <a16:creationId xmlns:a16="http://schemas.microsoft.com/office/drawing/2014/main" id="{4B5D2196-6AB9-4066-86C2-55341E04E9F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83" name="TextBox 6482">
          <a:extLst>
            <a:ext uri="{FF2B5EF4-FFF2-40B4-BE49-F238E27FC236}">
              <a16:creationId xmlns:a16="http://schemas.microsoft.com/office/drawing/2014/main" id="{FD150B19-BBDD-4A45-B63F-34130ECA141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84" name="TextBox 6483">
          <a:extLst>
            <a:ext uri="{FF2B5EF4-FFF2-40B4-BE49-F238E27FC236}">
              <a16:creationId xmlns:a16="http://schemas.microsoft.com/office/drawing/2014/main" id="{A2BB6858-21CB-4837-AFD8-7B6B4B75B37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85" name="TextBox 6484">
          <a:extLst>
            <a:ext uri="{FF2B5EF4-FFF2-40B4-BE49-F238E27FC236}">
              <a16:creationId xmlns:a16="http://schemas.microsoft.com/office/drawing/2014/main" id="{E05C844B-31E4-480B-B1F8-1B7D02BF5F4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86" name="TextBox 6485">
          <a:extLst>
            <a:ext uri="{FF2B5EF4-FFF2-40B4-BE49-F238E27FC236}">
              <a16:creationId xmlns:a16="http://schemas.microsoft.com/office/drawing/2014/main" id="{C7902148-0099-40AF-8500-03A5E0C43AD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87" name="TextBox 6486">
          <a:extLst>
            <a:ext uri="{FF2B5EF4-FFF2-40B4-BE49-F238E27FC236}">
              <a16:creationId xmlns:a16="http://schemas.microsoft.com/office/drawing/2014/main" id="{B573BE3E-2ADE-4CB6-8246-FA5AC079506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88" name="TextBox 6487">
          <a:extLst>
            <a:ext uri="{FF2B5EF4-FFF2-40B4-BE49-F238E27FC236}">
              <a16:creationId xmlns:a16="http://schemas.microsoft.com/office/drawing/2014/main" id="{7A0BD504-27E3-423F-9A5C-6B513A40242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89" name="TextBox 6488">
          <a:extLst>
            <a:ext uri="{FF2B5EF4-FFF2-40B4-BE49-F238E27FC236}">
              <a16:creationId xmlns:a16="http://schemas.microsoft.com/office/drawing/2014/main" id="{1C499087-AE99-4A53-8C40-2EBD2A20FD3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90" name="TextBox 6489">
          <a:extLst>
            <a:ext uri="{FF2B5EF4-FFF2-40B4-BE49-F238E27FC236}">
              <a16:creationId xmlns:a16="http://schemas.microsoft.com/office/drawing/2014/main" id="{C2454EF3-E512-4247-9AA8-7F763EDC054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91" name="TextBox 6490">
          <a:extLst>
            <a:ext uri="{FF2B5EF4-FFF2-40B4-BE49-F238E27FC236}">
              <a16:creationId xmlns:a16="http://schemas.microsoft.com/office/drawing/2014/main" id="{ADDAC4AA-3E5B-4B04-982A-F79842407A7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92" name="TextBox 6491">
          <a:extLst>
            <a:ext uri="{FF2B5EF4-FFF2-40B4-BE49-F238E27FC236}">
              <a16:creationId xmlns:a16="http://schemas.microsoft.com/office/drawing/2014/main" id="{CB99AF43-B8A5-4730-91B1-ECC6B3DA9F0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93" name="TextBox 6492">
          <a:extLst>
            <a:ext uri="{FF2B5EF4-FFF2-40B4-BE49-F238E27FC236}">
              <a16:creationId xmlns:a16="http://schemas.microsoft.com/office/drawing/2014/main" id="{0E5F8223-6547-46E9-B317-4240B2DC866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94" name="TextBox 6493">
          <a:extLst>
            <a:ext uri="{FF2B5EF4-FFF2-40B4-BE49-F238E27FC236}">
              <a16:creationId xmlns:a16="http://schemas.microsoft.com/office/drawing/2014/main" id="{13E2B843-C3B5-4552-A864-523D7743A2D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95" name="TextBox 6494">
          <a:extLst>
            <a:ext uri="{FF2B5EF4-FFF2-40B4-BE49-F238E27FC236}">
              <a16:creationId xmlns:a16="http://schemas.microsoft.com/office/drawing/2014/main" id="{F02D38D0-C0C3-4FE6-9711-5BF2E149683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96" name="TextBox 6495">
          <a:extLst>
            <a:ext uri="{FF2B5EF4-FFF2-40B4-BE49-F238E27FC236}">
              <a16:creationId xmlns:a16="http://schemas.microsoft.com/office/drawing/2014/main" id="{76257436-5360-4122-99FE-5BA64DD225B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97" name="TextBox 6496">
          <a:extLst>
            <a:ext uri="{FF2B5EF4-FFF2-40B4-BE49-F238E27FC236}">
              <a16:creationId xmlns:a16="http://schemas.microsoft.com/office/drawing/2014/main" id="{F715C78A-904C-4D9B-B009-3F775C993BB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98" name="TextBox 6497">
          <a:extLst>
            <a:ext uri="{FF2B5EF4-FFF2-40B4-BE49-F238E27FC236}">
              <a16:creationId xmlns:a16="http://schemas.microsoft.com/office/drawing/2014/main" id="{3B8391DA-9629-4DD8-85F9-53036F8DDBA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499" name="TextBox 6498">
          <a:extLst>
            <a:ext uri="{FF2B5EF4-FFF2-40B4-BE49-F238E27FC236}">
              <a16:creationId xmlns:a16="http://schemas.microsoft.com/office/drawing/2014/main" id="{93287752-0272-46FC-8D1C-DCE28AA2968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00" name="TextBox 6499">
          <a:extLst>
            <a:ext uri="{FF2B5EF4-FFF2-40B4-BE49-F238E27FC236}">
              <a16:creationId xmlns:a16="http://schemas.microsoft.com/office/drawing/2014/main" id="{88B7820C-DCDF-429F-B012-BED8B8DBBC5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01" name="TextBox 6500">
          <a:extLst>
            <a:ext uri="{FF2B5EF4-FFF2-40B4-BE49-F238E27FC236}">
              <a16:creationId xmlns:a16="http://schemas.microsoft.com/office/drawing/2014/main" id="{764327A1-C370-4A4C-9FCB-563CD85B52B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02" name="TextBox 6501">
          <a:extLst>
            <a:ext uri="{FF2B5EF4-FFF2-40B4-BE49-F238E27FC236}">
              <a16:creationId xmlns:a16="http://schemas.microsoft.com/office/drawing/2014/main" id="{E5A743FB-AB5A-4E85-BA3B-D6FF29931F6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03" name="TextBox 6502">
          <a:extLst>
            <a:ext uri="{FF2B5EF4-FFF2-40B4-BE49-F238E27FC236}">
              <a16:creationId xmlns:a16="http://schemas.microsoft.com/office/drawing/2014/main" id="{1682DD61-27A1-45DD-9EA9-774A3043D9D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04" name="TextBox 6503">
          <a:extLst>
            <a:ext uri="{FF2B5EF4-FFF2-40B4-BE49-F238E27FC236}">
              <a16:creationId xmlns:a16="http://schemas.microsoft.com/office/drawing/2014/main" id="{35B0E6CB-367B-4D04-A7D5-D0FB1E668DB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05" name="TextBox 6504">
          <a:extLst>
            <a:ext uri="{FF2B5EF4-FFF2-40B4-BE49-F238E27FC236}">
              <a16:creationId xmlns:a16="http://schemas.microsoft.com/office/drawing/2014/main" id="{1B0229BD-EAB3-48F7-BC96-7FE1ADA6C86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06" name="TextBox 6505">
          <a:extLst>
            <a:ext uri="{FF2B5EF4-FFF2-40B4-BE49-F238E27FC236}">
              <a16:creationId xmlns:a16="http://schemas.microsoft.com/office/drawing/2014/main" id="{3616ACBE-D351-4F10-949B-0FD68DEDD8F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07" name="TextBox 6506">
          <a:extLst>
            <a:ext uri="{FF2B5EF4-FFF2-40B4-BE49-F238E27FC236}">
              <a16:creationId xmlns:a16="http://schemas.microsoft.com/office/drawing/2014/main" id="{1F9D3CFA-B243-4BA5-88A6-F1ED235EE77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08" name="TextBox 6507">
          <a:extLst>
            <a:ext uri="{FF2B5EF4-FFF2-40B4-BE49-F238E27FC236}">
              <a16:creationId xmlns:a16="http://schemas.microsoft.com/office/drawing/2014/main" id="{DEED3B7C-6545-4DAC-B8A6-2041252283E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09" name="TextBox 6508">
          <a:extLst>
            <a:ext uri="{FF2B5EF4-FFF2-40B4-BE49-F238E27FC236}">
              <a16:creationId xmlns:a16="http://schemas.microsoft.com/office/drawing/2014/main" id="{A3BD0141-5E76-4243-9A27-53EE3B2952F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10" name="TextBox 6509">
          <a:extLst>
            <a:ext uri="{FF2B5EF4-FFF2-40B4-BE49-F238E27FC236}">
              <a16:creationId xmlns:a16="http://schemas.microsoft.com/office/drawing/2014/main" id="{6ED75EFC-CDCB-4EA5-98C8-6551CBEAF21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11" name="TextBox 6510">
          <a:extLst>
            <a:ext uri="{FF2B5EF4-FFF2-40B4-BE49-F238E27FC236}">
              <a16:creationId xmlns:a16="http://schemas.microsoft.com/office/drawing/2014/main" id="{BD02074F-481B-4C66-935B-9A84996B82D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12" name="TextBox 6511">
          <a:extLst>
            <a:ext uri="{FF2B5EF4-FFF2-40B4-BE49-F238E27FC236}">
              <a16:creationId xmlns:a16="http://schemas.microsoft.com/office/drawing/2014/main" id="{5D32AE9E-875A-4398-93C8-4D62386A256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13" name="TextBox 6512">
          <a:extLst>
            <a:ext uri="{FF2B5EF4-FFF2-40B4-BE49-F238E27FC236}">
              <a16:creationId xmlns:a16="http://schemas.microsoft.com/office/drawing/2014/main" id="{E70D9444-E301-406A-88D0-BC39AA42610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14" name="TextBox 6513">
          <a:extLst>
            <a:ext uri="{FF2B5EF4-FFF2-40B4-BE49-F238E27FC236}">
              <a16:creationId xmlns:a16="http://schemas.microsoft.com/office/drawing/2014/main" id="{9D196C5C-915E-40B4-B5B3-A0E82C0C22A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15" name="TextBox 6514">
          <a:extLst>
            <a:ext uri="{FF2B5EF4-FFF2-40B4-BE49-F238E27FC236}">
              <a16:creationId xmlns:a16="http://schemas.microsoft.com/office/drawing/2014/main" id="{05B79EED-C558-4570-A946-C670E8389E3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16" name="TextBox 6515">
          <a:extLst>
            <a:ext uri="{FF2B5EF4-FFF2-40B4-BE49-F238E27FC236}">
              <a16:creationId xmlns:a16="http://schemas.microsoft.com/office/drawing/2014/main" id="{3E59EE2C-9405-4809-955B-3C7F9A3CCF3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17" name="TextBox 6516">
          <a:extLst>
            <a:ext uri="{FF2B5EF4-FFF2-40B4-BE49-F238E27FC236}">
              <a16:creationId xmlns:a16="http://schemas.microsoft.com/office/drawing/2014/main" id="{B6C7A76B-D38C-4B44-99FA-783DD525E71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18" name="TextBox 6517">
          <a:extLst>
            <a:ext uri="{FF2B5EF4-FFF2-40B4-BE49-F238E27FC236}">
              <a16:creationId xmlns:a16="http://schemas.microsoft.com/office/drawing/2014/main" id="{8D932AFE-CF06-4869-B159-C9A688FF8FD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19" name="TextBox 6518">
          <a:extLst>
            <a:ext uri="{FF2B5EF4-FFF2-40B4-BE49-F238E27FC236}">
              <a16:creationId xmlns:a16="http://schemas.microsoft.com/office/drawing/2014/main" id="{DAEA14DE-FDFD-482B-A867-1A3D91A2DE6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20" name="TextBox 6519">
          <a:extLst>
            <a:ext uri="{FF2B5EF4-FFF2-40B4-BE49-F238E27FC236}">
              <a16:creationId xmlns:a16="http://schemas.microsoft.com/office/drawing/2014/main" id="{6D68774E-71AB-4222-A4E0-D004395AC7C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21" name="TextBox 6520">
          <a:extLst>
            <a:ext uri="{FF2B5EF4-FFF2-40B4-BE49-F238E27FC236}">
              <a16:creationId xmlns:a16="http://schemas.microsoft.com/office/drawing/2014/main" id="{03645CB2-DE51-4F12-B41A-B886626F907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22" name="TextBox 6521">
          <a:extLst>
            <a:ext uri="{FF2B5EF4-FFF2-40B4-BE49-F238E27FC236}">
              <a16:creationId xmlns:a16="http://schemas.microsoft.com/office/drawing/2014/main" id="{A9E28472-CBA9-4D07-8ADB-86411B87717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23" name="TextBox 6522">
          <a:extLst>
            <a:ext uri="{FF2B5EF4-FFF2-40B4-BE49-F238E27FC236}">
              <a16:creationId xmlns:a16="http://schemas.microsoft.com/office/drawing/2014/main" id="{01936A2D-853E-4436-85E8-426EFED0C60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24" name="TextBox 6523">
          <a:extLst>
            <a:ext uri="{FF2B5EF4-FFF2-40B4-BE49-F238E27FC236}">
              <a16:creationId xmlns:a16="http://schemas.microsoft.com/office/drawing/2014/main" id="{D282EAB2-6751-414D-89D6-CA6A698BBC9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25" name="TextBox 6524">
          <a:extLst>
            <a:ext uri="{FF2B5EF4-FFF2-40B4-BE49-F238E27FC236}">
              <a16:creationId xmlns:a16="http://schemas.microsoft.com/office/drawing/2014/main" id="{237EC11C-1C0C-412F-AC46-805FDD81286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26" name="TextBox 6525">
          <a:extLst>
            <a:ext uri="{FF2B5EF4-FFF2-40B4-BE49-F238E27FC236}">
              <a16:creationId xmlns:a16="http://schemas.microsoft.com/office/drawing/2014/main" id="{B5495A45-3E46-42FC-B2EF-7CA5D0CF12F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27" name="TextBox 6526">
          <a:extLst>
            <a:ext uri="{FF2B5EF4-FFF2-40B4-BE49-F238E27FC236}">
              <a16:creationId xmlns:a16="http://schemas.microsoft.com/office/drawing/2014/main" id="{3B521F63-89E9-4C8D-8BAC-CD2119E93F5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28" name="TextBox 6527">
          <a:extLst>
            <a:ext uri="{FF2B5EF4-FFF2-40B4-BE49-F238E27FC236}">
              <a16:creationId xmlns:a16="http://schemas.microsoft.com/office/drawing/2014/main" id="{DB45BA7D-3433-4997-A989-5E3A985F2BB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29" name="TextBox 6528">
          <a:extLst>
            <a:ext uri="{FF2B5EF4-FFF2-40B4-BE49-F238E27FC236}">
              <a16:creationId xmlns:a16="http://schemas.microsoft.com/office/drawing/2014/main" id="{6D816E18-443E-40C6-BCA2-4798ABF2633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30" name="TextBox 6529">
          <a:extLst>
            <a:ext uri="{FF2B5EF4-FFF2-40B4-BE49-F238E27FC236}">
              <a16:creationId xmlns:a16="http://schemas.microsoft.com/office/drawing/2014/main" id="{A3BAE1AE-6D7B-474E-AD8A-DABB304F3E5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31" name="TextBox 6530">
          <a:extLst>
            <a:ext uri="{FF2B5EF4-FFF2-40B4-BE49-F238E27FC236}">
              <a16:creationId xmlns:a16="http://schemas.microsoft.com/office/drawing/2014/main" id="{557F1AF8-E8F5-48CB-9AC1-E8CC4B1D6FA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32" name="TextBox 6531">
          <a:extLst>
            <a:ext uri="{FF2B5EF4-FFF2-40B4-BE49-F238E27FC236}">
              <a16:creationId xmlns:a16="http://schemas.microsoft.com/office/drawing/2014/main" id="{4943B13B-6260-43D9-970E-9B83282A5E4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33" name="TextBox 6532">
          <a:extLst>
            <a:ext uri="{FF2B5EF4-FFF2-40B4-BE49-F238E27FC236}">
              <a16:creationId xmlns:a16="http://schemas.microsoft.com/office/drawing/2014/main" id="{0CFBDEB0-268E-48B2-9D51-5602C65D4E9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34" name="TextBox 6533">
          <a:extLst>
            <a:ext uri="{FF2B5EF4-FFF2-40B4-BE49-F238E27FC236}">
              <a16:creationId xmlns:a16="http://schemas.microsoft.com/office/drawing/2014/main" id="{9E28C02A-C7FA-4DFF-A235-426D409829A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35" name="TextBox 6534">
          <a:extLst>
            <a:ext uri="{FF2B5EF4-FFF2-40B4-BE49-F238E27FC236}">
              <a16:creationId xmlns:a16="http://schemas.microsoft.com/office/drawing/2014/main" id="{E4EC5B16-7732-44A5-8B71-D0B865061AA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36" name="TextBox 6535">
          <a:extLst>
            <a:ext uri="{FF2B5EF4-FFF2-40B4-BE49-F238E27FC236}">
              <a16:creationId xmlns:a16="http://schemas.microsoft.com/office/drawing/2014/main" id="{9A26BADF-7EB8-45C1-B302-C1B0E29A572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37" name="TextBox 6536">
          <a:extLst>
            <a:ext uri="{FF2B5EF4-FFF2-40B4-BE49-F238E27FC236}">
              <a16:creationId xmlns:a16="http://schemas.microsoft.com/office/drawing/2014/main" id="{8E4B7EC3-FC08-445B-9FBC-0BA22F38856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38" name="TextBox 6537">
          <a:extLst>
            <a:ext uri="{FF2B5EF4-FFF2-40B4-BE49-F238E27FC236}">
              <a16:creationId xmlns:a16="http://schemas.microsoft.com/office/drawing/2014/main" id="{83F97337-8720-4FFC-BA0C-870CC3765EF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39" name="TextBox 6538">
          <a:extLst>
            <a:ext uri="{FF2B5EF4-FFF2-40B4-BE49-F238E27FC236}">
              <a16:creationId xmlns:a16="http://schemas.microsoft.com/office/drawing/2014/main" id="{34F64FEF-263E-4CDE-B895-5D17E70BFD5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40" name="TextBox 6539">
          <a:extLst>
            <a:ext uri="{FF2B5EF4-FFF2-40B4-BE49-F238E27FC236}">
              <a16:creationId xmlns:a16="http://schemas.microsoft.com/office/drawing/2014/main" id="{D5A45BA0-B7F1-45EA-A92A-B1073B01A4E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41" name="TextBox 6540">
          <a:extLst>
            <a:ext uri="{FF2B5EF4-FFF2-40B4-BE49-F238E27FC236}">
              <a16:creationId xmlns:a16="http://schemas.microsoft.com/office/drawing/2014/main" id="{4D3B8B3A-68EC-48DF-B153-74C46484D61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42" name="TextBox 6541">
          <a:extLst>
            <a:ext uri="{FF2B5EF4-FFF2-40B4-BE49-F238E27FC236}">
              <a16:creationId xmlns:a16="http://schemas.microsoft.com/office/drawing/2014/main" id="{268054F3-DB4C-4D00-9C41-2A9E75B7805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43" name="TextBox 6542">
          <a:extLst>
            <a:ext uri="{FF2B5EF4-FFF2-40B4-BE49-F238E27FC236}">
              <a16:creationId xmlns:a16="http://schemas.microsoft.com/office/drawing/2014/main" id="{97CCF9D7-D991-40CD-AF29-999866AE2C4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44" name="TextBox 6543">
          <a:extLst>
            <a:ext uri="{FF2B5EF4-FFF2-40B4-BE49-F238E27FC236}">
              <a16:creationId xmlns:a16="http://schemas.microsoft.com/office/drawing/2014/main" id="{A080C66D-4B0F-45C6-B772-9412AFD21B5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45" name="TextBox 6544">
          <a:extLst>
            <a:ext uri="{FF2B5EF4-FFF2-40B4-BE49-F238E27FC236}">
              <a16:creationId xmlns:a16="http://schemas.microsoft.com/office/drawing/2014/main" id="{6844B029-8357-4924-843C-666412658CE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46" name="TextBox 6545">
          <a:extLst>
            <a:ext uri="{FF2B5EF4-FFF2-40B4-BE49-F238E27FC236}">
              <a16:creationId xmlns:a16="http://schemas.microsoft.com/office/drawing/2014/main" id="{7D21E01F-09F9-459D-9F60-86063741401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47" name="TextBox 6546">
          <a:extLst>
            <a:ext uri="{FF2B5EF4-FFF2-40B4-BE49-F238E27FC236}">
              <a16:creationId xmlns:a16="http://schemas.microsoft.com/office/drawing/2014/main" id="{3BE4801C-4AB7-482F-9D7B-2C82DA1E832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48" name="TextBox 6547">
          <a:extLst>
            <a:ext uri="{FF2B5EF4-FFF2-40B4-BE49-F238E27FC236}">
              <a16:creationId xmlns:a16="http://schemas.microsoft.com/office/drawing/2014/main" id="{3F263F55-CEE3-4051-AFA1-EB34C61E904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49" name="TextBox 6548">
          <a:extLst>
            <a:ext uri="{FF2B5EF4-FFF2-40B4-BE49-F238E27FC236}">
              <a16:creationId xmlns:a16="http://schemas.microsoft.com/office/drawing/2014/main" id="{30064BCA-AD9F-42C2-BBCB-EE9B6FDC7BF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50" name="TextBox 6549">
          <a:extLst>
            <a:ext uri="{FF2B5EF4-FFF2-40B4-BE49-F238E27FC236}">
              <a16:creationId xmlns:a16="http://schemas.microsoft.com/office/drawing/2014/main" id="{3CEFEAD6-ACD0-4992-B605-B007AAA41A5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51" name="TextBox 6550">
          <a:extLst>
            <a:ext uri="{FF2B5EF4-FFF2-40B4-BE49-F238E27FC236}">
              <a16:creationId xmlns:a16="http://schemas.microsoft.com/office/drawing/2014/main" id="{32073438-E05E-42F8-86B3-E5EE0A86F30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52" name="TextBox 6551">
          <a:extLst>
            <a:ext uri="{FF2B5EF4-FFF2-40B4-BE49-F238E27FC236}">
              <a16:creationId xmlns:a16="http://schemas.microsoft.com/office/drawing/2014/main" id="{5D4D7E21-0E04-4A98-AEB3-5410C8769AE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53" name="TextBox 6552">
          <a:extLst>
            <a:ext uri="{FF2B5EF4-FFF2-40B4-BE49-F238E27FC236}">
              <a16:creationId xmlns:a16="http://schemas.microsoft.com/office/drawing/2014/main" id="{267B44B2-006E-47A7-A8FD-2A842AB415C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54" name="TextBox 6553">
          <a:extLst>
            <a:ext uri="{FF2B5EF4-FFF2-40B4-BE49-F238E27FC236}">
              <a16:creationId xmlns:a16="http://schemas.microsoft.com/office/drawing/2014/main" id="{959FDE74-BB1C-4527-9032-1A629C2CD28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55" name="TextBox 6554">
          <a:extLst>
            <a:ext uri="{FF2B5EF4-FFF2-40B4-BE49-F238E27FC236}">
              <a16:creationId xmlns:a16="http://schemas.microsoft.com/office/drawing/2014/main" id="{45CAED44-9712-41E1-B954-A8DB6FAC3E8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56" name="TextBox 6555">
          <a:extLst>
            <a:ext uri="{FF2B5EF4-FFF2-40B4-BE49-F238E27FC236}">
              <a16:creationId xmlns:a16="http://schemas.microsoft.com/office/drawing/2014/main" id="{C805541A-5426-4C35-8279-599A9AA6862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57" name="TextBox 6556">
          <a:extLst>
            <a:ext uri="{FF2B5EF4-FFF2-40B4-BE49-F238E27FC236}">
              <a16:creationId xmlns:a16="http://schemas.microsoft.com/office/drawing/2014/main" id="{B56A10D9-7E7D-4897-BF35-C0DA7026C2E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58" name="TextBox 6557">
          <a:extLst>
            <a:ext uri="{FF2B5EF4-FFF2-40B4-BE49-F238E27FC236}">
              <a16:creationId xmlns:a16="http://schemas.microsoft.com/office/drawing/2014/main" id="{2FE675C2-7388-4D70-A74B-944DEE0D988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59" name="TextBox 6558">
          <a:extLst>
            <a:ext uri="{FF2B5EF4-FFF2-40B4-BE49-F238E27FC236}">
              <a16:creationId xmlns:a16="http://schemas.microsoft.com/office/drawing/2014/main" id="{AC441AD3-2061-4938-B78D-228FB62E28D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60" name="TextBox 6559">
          <a:extLst>
            <a:ext uri="{FF2B5EF4-FFF2-40B4-BE49-F238E27FC236}">
              <a16:creationId xmlns:a16="http://schemas.microsoft.com/office/drawing/2014/main" id="{FCB46E83-A506-42CA-B295-B3D2A14F48D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61" name="TextBox 6560">
          <a:extLst>
            <a:ext uri="{FF2B5EF4-FFF2-40B4-BE49-F238E27FC236}">
              <a16:creationId xmlns:a16="http://schemas.microsoft.com/office/drawing/2014/main" id="{E8A4E31C-250B-48C8-B70C-9B0222742DA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62" name="TextBox 6561">
          <a:extLst>
            <a:ext uri="{FF2B5EF4-FFF2-40B4-BE49-F238E27FC236}">
              <a16:creationId xmlns:a16="http://schemas.microsoft.com/office/drawing/2014/main" id="{480FCE3C-C676-4586-8B27-97355699D8D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63" name="TextBox 6562">
          <a:extLst>
            <a:ext uri="{FF2B5EF4-FFF2-40B4-BE49-F238E27FC236}">
              <a16:creationId xmlns:a16="http://schemas.microsoft.com/office/drawing/2014/main" id="{E25F0E17-CDD3-402E-9FFB-D31BB74FFD5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64" name="TextBox 6563">
          <a:extLst>
            <a:ext uri="{FF2B5EF4-FFF2-40B4-BE49-F238E27FC236}">
              <a16:creationId xmlns:a16="http://schemas.microsoft.com/office/drawing/2014/main" id="{DCDE6343-B7D3-4837-A376-C9A21E7AA36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65" name="TextBox 6564">
          <a:extLst>
            <a:ext uri="{FF2B5EF4-FFF2-40B4-BE49-F238E27FC236}">
              <a16:creationId xmlns:a16="http://schemas.microsoft.com/office/drawing/2014/main" id="{E7C7764C-CC50-4051-90B7-D04CA9FD9B4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66" name="TextBox 6565">
          <a:extLst>
            <a:ext uri="{FF2B5EF4-FFF2-40B4-BE49-F238E27FC236}">
              <a16:creationId xmlns:a16="http://schemas.microsoft.com/office/drawing/2014/main" id="{AAA7690B-B798-44C6-A9E9-BA9DB78AB22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67" name="TextBox 6566">
          <a:extLst>
            <a:ext uri="{FF2B5EF4-FFF2-40B4-BE49-F238E27FC236}">
              <a16:creationId xmlns:a16="http://schemas.microsoft.com/office/drawing/2014/main" id="{EA68B439-FE51-427A-934B-E3714A8A745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68" name="TextBox 6567">
          <a:extLst>
            <a:ext uri="{FF2B5EF4-FFF2-40B4-BE49-F238E27FC236}">
              <a16:creationId xmlns:a16="http://schemas.microsoft.com/office/drawing/2014/main" id="{FEF8FCA3-A4F0-451D-AA1D-83C03C7633C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69" name="TextBox 6568">
          <a:extLst>
            <a:ext uri="{FF2B5EF4-FFF2-40B4-BE49-F238E27FC236}">
              <a16:creationId xmlns:a16="http://schemas.microsoft.com/office/drawing/2014/main" id="{1C4A4FB1-5F4A-41EA-B7D2-F6CC4611C73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70" name="TextBox 6569">
          <a:extLst>
            <a:ext uri="{FF2B5EF4-FFF2-40B4-BE49-F238E27FC236}">
              <a16:creationId xmlns:a16="http://schemas.microsoft.com/office/drawing/2014/main" id="{4B444E11-757B-452D-94F2-E50A5122961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71" name="TextBox 6570">
          <a:extLst>
            <a:ext uri="{FF2B5EF4-FFF2-40B4-BE49-F238E27FC236}">
              <a16:creationId xmlns:a16="http://schemas.microsoft.com/office/drawing/2014/main" id="{61402197-13F9-454F-B35A-D0FDE7FB511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72" name="TextBox 6571">
          <a:extLst>
            <a:ext uri="{FF2B5EF4-FFF2-40B4-BE49-F238E27FC236}">
              <a16:creationId xmlns:a16="http://schemas.microsoft.com/office/drawing/2014/main" id="{774AEE0D-17CD-4D9A-8939-157B6B384F1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73" name="TextBox 6572">
          <a:extLst>
            <a:ext uri="{FF2B5EF4-FFF2-40B4-BE49-F238E27FC236}">
              <a16:creationId xmlns:a16="http://schemas.microsoft.com/office/drawing/2014/main" id="{40DA973B-1595-48A0-A742-53489345F58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74" name="TextBox 6573">
          <a:extLst>
            <a:ext uri="{FF2B5EF4-FFF2-40B4-BE49-F238E27FC236}">
              <a16:creationId xmlns:a16="http://schemas.microsoft.com/office/drawing/2014/main" id="{21EFC2D0-5176-41DD-BFED-3F2939C2D73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75" name="TextBox 6574">
          <a:extLst>
            <a:ext uri="{FF2B5EF4-FFF2-40B4-BE49-F238E27FC236}">
              <a16:creationId xmlns:a16="http://schemas.microsoft.com/office/drawing/2014/main" id="{1F647A36-F0A8-4296-AC7A-42EEE129EBB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76" name="TextBox 6575">
          <a:extLst>
            <a:ext uri="{FF2B5EF4-FFF2-40B4-BE49-F238E27FC236}">
              <a16:creationId xmlns:a16="http://schemas.microsoft.com/office/drawing/2014/main" id="{624F99BF-C59E-4E4B-A700-7EADF6E7B96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77" name="TextBox 6576">
          <a:extLst>
            <a:ext uri="{FF2B5EF4-FFF2-40B4-BE49-F238E27FC236}">
              <a16:creationId xmlns:a16="http://schemas.microsoft.com/office/drawing/2014/main" id="{E9F3122B-2575-424A-90C3-C2B8786FE10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78" name="TextBox 6577">
          <a:extLst>
            <a:ext uri="{FF2B5EF4-FFF2-40B4-BE49-F238E27FC236}">
              <a16:creationId xmlns:a16="http://schemas.microsoft.com/office/drawing/2014/main" id="{BA3E91B7-FC59-4496-8B90-87B746DC6EC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79" name="TextBox 6578">
          <a:extLst>
            <a:ext uri="{FF2B5EF4-FFF2-40B4-BE49-F238E27FC236}">
              <a16:creationId xmlns:a16="http://schemas.microsoft.com/office/drawing/2014/main" id="{E5CA636D-59DA-48A0-AAB6-48BA2A2951F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80" name="TextBox 6579">
          <a:extLst>
            <a:ext uri="{FF2B5EF4-FFF2-40B4-BE49-F238E27FC236}">
              <a16:creationId xmlns:a16="http://schemas.microsoft.com/office/drawing/2014/main" id="{534669C1-9AA4-4D27-A3CC-3787A6DE170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81" name="TextBox 6580">
          <a:extLst>
            <a:ext uri="{FF2B5EF4-FFF2-40B4-BE49-F238E27FC236}">
              <a16:creationId xmlns:a16="http://schemas.microsoft.com/office/drawing/2014/main" id="{79163982-E5D8-45D2-88DC-5D080B5BFCA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82" name="TextBox 6581">
          <a:extLst>
            <a:ext uri="{FF2B5EF4-FFF2-40B4-BE49-F238E27FC236}">
              <a16:creationId xmlns:a16="http://schemas.microsoft.com/office/drawing/2014/main" id="{D3201E03-3457-4B93-87C2-7CE6DE12B04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83" name="TextBox 6582">
          <a:extLst>
            <a:ext uri="{FF2B5EF4-FFF2-40B4-BE49-F238E27FC236}">
              <a16:creationId xmlns:a16="http://schemas.microsoft.com/office/drawing/2014/main" id="{531F4EFF-0E8E-4122-8F50-CCCF6EF0B6E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84" name="TextBox 6583">
          <a:extLst>
            <a:ext uri="{FF2B5EF4-FFF2-40B4-BE49-F238E27FC236}">
              <a16:creationId xmlns:a16="http://schemas.microsoft.com/office/drawing/2014/main" id="{BFE232A9-4208-4F72-ADCB-404D58CCB16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85" name="TextBox 6584">
          <a:extLst>
            <a:ext uri="{FF2B5EF4-FFF2-40B4-BE49-F238E27FC236}">
              <a16:creationId xmlns:a16="http://schemas.microsoft.com/office/drawing/2014/main" id="{549C93F3-77D2-4178-B21E-59F102B10D4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86" name="TextBox 6585">
          <a:extLst>
            <a:ext uri="{FF2B5EF4-FFF2-40B4-BE49-F238E27FC236}">
              <a16:creationId xmlns:a16="http://schemas.microsoft.com/office/drawing/2014/main" id="{01887899-F455-4786-B0DC-2B7CFF4CD20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87" name="TextBox 6586">
          <a:extLst>
            <a:ext uri="{FF2B5EF4-FFF2-40B4-BE49-F238E27FC236}">
              <a16:creationId xmlns:a16="http://schemas.microsoft.com/office/drawing/2014/main" id="{81AF9A72-AE51-4A53-8F67-61230D0F3A0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88" name="TextBox 6587">
          <a:extLst>
            <a:ext uri="{FF2B5EF4-FFF2-40B4-BE49-F238E27FC236}">
              <a16:creationId xmlns:a16="http://schemas.microsoft.com/office/drawing/2014/main" id="{0AF9F150-6247-4179-9EF4-CC511A69AE0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89" name="TextBox 6588">
          <a:extLst>
            <a:ext uri="{FF2B5EF4-FFF2-40B4-BE49-F238E27FC236}">
              <a16:creationId xmlns:a16="http://schemas.microsoft.com/office/drawing/2014/main" id="{399CDA51-1C33-4B1E-AFCF-9850D26F65D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90" name="TextBox 6589">
          <a:extLst>
            <a:ext uri="{FF2B5EF4-FFF2-40B4-BE49-F238E27FC236}">
              <a16:creationId xmlns:a16="http://schemas.microsoft.com/office/drawing/2014/main" id="{818AB26F-D643-4818-B18F-7042BF6FCB9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91" name="TextBox 6590">
          <a:extLst>
            <a:ext uri="{FF2B5EF4-FFF2-40B4-BE49-F238E27FC236}">
              <a16:creationId xmlns:a16="http://schemas.microsoft.com/office/drawing/2014/main" id="{0629426D-6DAB-420C-A32B-88EE321AE29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92" name="TextBox 6591">
          <a:extLst>
            <a:ext uri="{FF2B5EF4-FFF2-40B4-BE49-F238E27FC236}">
              <a16:creationId xmlns:a16="http://schemas.microsoft.com/office/drawing/2014/main" id="{0ED75B8C-D823-4132-9191-5E0FB993F1D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93" name="TextBox 6592">
          <a:extLst>
            <a:ext uri="{FF2B5EF4-FFF2-40B4-BE49-F238E27FC236}">
              <a16:creationId xmlns:a16="http://schemas.microsoft.com/office/drawing/2014/main" id="{A70D500B-04EC-42BE-85FD-75A8E7284F9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94" name="TextBox 6593">
          <a:extLst>
            <a:ext uri="{FF2B5EF4-FFF2-40B4-BE49-F238E27FC236}">
              <a16:creationId xmlns:a16="http://schemas.microsoft.com/office/drawing/2014/main" id="{47E2DBC8-0829-4E11-A847-9DD3BE11650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95" name="TextBox 6594">
          <a:extLst>
            <a:ext uri="{FF2B5EF4-FFF2-40B4-BE49-F238E27FC236}">
              <a16:creationId xmlns:a16="http://schemas.microsoft.com/office/drawing/2014/main" id="{EC6F96AB-B660-4F72-9752-37E899CA4AD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96" name="TextBox 6595">
          <a:extLst>
            <a:ext uri="{FF2B5EF4-FFF2-40B4-BE49-F238E27FC236}">
              <a16:creationId xmlns:a16="http://schemas.microsoft.com/office/drawing/2014/main" id="{E86045BC-D7B7-4F91-82F3-1A0C99121F5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97" name="TextBox 6596">
          <a:extLst>
            <a:ext uri="{FF2B5EF4-FFF2-40B4-BE49-F238E27FC236}">
              <a16:creationId xmlns:a16="http://schemas.microsoft.com/office/drawing/2014/main" id="{108DCFD7-FBB1-4261-9ACC-BF61BA20AF1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98" name="TextBox 6597">
          <a:extLst>
            <a:ext uri="{FF2B5EF4-FFF2-40B4-BE49-F238E27FC236}">
              <a16:creationId xmlns:a16="http://schemas.microsoft.com/office/drawing/2014/main" id="{03B80E88-AA25-4C7B-9C56-47156F9A473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599" name="TextBox 6598">
          <a:extLst>
            <a:ext uri="{FF2B5EF4-FFF2-40B4-BE49-F238E27FC236}">
              <a16:creationId xmlns:a16="http://schemas.microsoft.com/office/drawing/2014/main" id="{8AD5BD15-2B5A-4C98-8F13-BFDCEB91809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00" name="TextBox 6599">
          <a:extLst>
            <a:ext uri="{FF2B5EF4-FFF2-40B4-BE49-F238E27FC236}">
              <a16:creationId xmlns:a16="http://schemas.microsoft.com/office/drawing/2014/main" id="{6DD436D2-508C-44B5-9566-C432754573F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01" name="TextBox 6600">
          <a:extLst>
            <a:ext uri="{FF2B5EF4-FFF2-40B4-BE49-F238E27FC236}">
              <a16:creationId xmlns:a16="http://schemas.microsoft.com/office/drawing/2014/main" id="{D14AA63F-3272-4F1F-8FA5-5A46D823B85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02" name="TextBox 6601">
          <a:extLst>
            <a:ext uri="{FF2B5EF4-FFF2-40B4-BE49-F238E27FC236}">
              <a16:creationId xmlns:a16="http://schemas.microsoft.com/office/drawing/2014/main" id="{E34FBA9B-7122-4D89-A8B4-B6417920CC6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03" name="TextBox 6602">
          <a:extLst>
            <a:ext uri="{FF2B5EF4-FFF2-40B4-BE49-F238E27FC236}">
              <a16:creationId xmlns:a16="http://schemas.microsoft.com/office/drawing/2014/main" id="{F1BC847D-06AE-4552-B7F6-D9D9A1CBF33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04" name="TextBox 6603">
          <a:extLst>
            <a:ext uri="{FF2B5EF4-FFF2-40B4-BE49-F238E27FC236}">
              <a16:creationId xmlns:a16="http://schemas.microsoft.com/office/drawing/2014/main" id="{3794F6CF-7760-4927-9C83-44E84C332A9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05" name="TextBox 6604">
          <a:extLst>
            <a:ext uri="{FF2B5EF4-FFF2-40B4-BE49-F238E27FC236}">
              <a16:creationId xmlns:a16="http://schemas.microsoft.com/office/drawing/2014/main" id="{FA4E1ACF-5580-4C27-92B1-2CD189E37B9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06" name="TextBox 6605">
          <a:extLst>
            <a:ext uri="{FF2B5EF4-FFF2-40B4-BE49-F238E27FC236}">
              <a16:creationId xmlns:a16="http://schemas.microsoft.com/office/drawing/2014/main" id="{E18E2698-082C-420F-AAB3-196F79E3D98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07" name="TextBox 6606">
          <a:extLst>
            <a:ext uri="{FF2B5EF4-FFF2-40B4-BE49-F238E27FC236}">
              <a16:creationId xmlns:a16="http://schemas.microsoft.com/office/drawing/2014/main" id="{57B14309-7D77-4EE2-9CC9-5A959E25482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08" name="TextBox 6607">
          <a:extLst>
            <a:ext uri="{FF2B5EF4-FFF2-40B4-BE49-F238E27FC236}">
              <a16:creationId xmlns:a16="http://schemas.microsoft.com/office/drawing/2014/main" id="{4EB6D1E7-C270-4981-BA38-30AC197F3E3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09" name="TextBox 6608">
          <a:extLst>
            <a:ext uri="{FF2B5EF4-FFF2-40B4-BE49-F238E27FC236}">
              <a16:creationId xmlns:a16="http://schemas.microsoft.com/office/drawing/2014/main" id="{7638ECFC-7BD8-41FD-ABB9-80111B26EF5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10" name="TextBox 6609">
          <a:extLst>
            <a:ext uri="{FF2B5EF4-FFF2-40B4-BE49-F238E27FC236}">
              <a16:creationId xmlns:a16="http://schemas.microsoft.com/office/drawing/2014/main" id="{4372C766-61B2-4F6D-A900-8CB63E40BE4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11" name="TextBox 6610">
          <a:extLst>
            <a:ext uri="{FF2B5EF4-FFF2-40B4-BE49-F238E27FC236}">
              <a16:creationId xmlns:a16="http://schemas.microsoft.com/office/drawing/2014/main" id="{6DABCE3A-A416-4DDD-86CC-8B7A966FA19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12" name="TextBox 6611">
          <a:extLst>
            <a:ext uri="{FF2B5EF4-FFF2-40B4-BE49-F238E27FC236}">
              <a16:creationId xmlns:a16="http://schemas.microsoft.com/office/drawing/2014/main" id="{38A3B0B3-BC01-4551-9F01-91FBDDEBDDB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13" name="TextBox 6612">
          <a:extLst>
            <a:ext uri="{FF2B5EF4-FFF2-40B4-BE49-F238E27FC236}">
              <a16:creationId xmlns:a16="http://schemas.microsoft.com/office/drawing/2014/main" id="{DEE71B5F-A3D6-4EE4-A81D-030CFBEF8AD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14" name="TextBox 6613">
          <a:extLst>
            <a:ext uri="{FF2B5EF4-FFF2-40B4-BE49-F238E27FC236}">
              <a16:creationId xmlns:a16="http://schemas.microsoft.com/office/drawing/2014/main" id="{9C673FDA-2B0A-4C78-98BF-F265E53B7CD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15" name="TextBox 6614">
          <a:extLst>
            <a:ext uri="{FF2B5EF4-FFF2-40B4-BE49-F238E27FC236}">
              <a16:creationId xmlns:a16="http://schemas.microsoft.com/office/drawing/2014/main" id="{782ADA54-9F14-4C98-A38F-E25C557FF3E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16" name="TextBox 6615">
          <a:extLst>
            <a:ext uri="{FF2B5EF4-FFF2-40B4-BE49-F238E27FC236}">
              <a16:creationId xmlns:a16="http://schemas.microsoft.com/office/drawing/2014/main" id="{7B45321A-2926-4FF3-BEBE-47CE5A60A56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17" name="TextBox 6616">
          <a:extLst>
            <a:ext uri="{FF2B5EF4-FFF2-40B4-BE49-F238E27FC236}">
              <a16:creationId xmlns:a16="http://schemas.microsoft.com/office/drawing/2014/main" id="{E531188A-CAD0-43F7-AE65-711A077C4F1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18" name="TextBox 6617">
          <a:extLst>
            <a:ext uri="{FF2B5EF4-FFF2-40B4-BE49-F238E27FC236}">
              <a16:creationId xmlns:a16="http://schemas.microsoft.com/office/drawing/2014/main" id="{B742055C-D4F6-4556-B74B-ECD418FDA2F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19" name="TextBox 6618">
          <a:extLst>
            <a:ext uri="{FF2B5EF4-FFF2-40B4-BE49-F238E27FC236}">
              <a16:creationId xmlns:a16="http://schemas.microsoft.com/office/drawing/2014/main" id="{7F60C3DB-6E5C-44C3-A14F-1FDB535CAB6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20" name="TextBox 6619">
          <a:extLst>
            <a:ext uri="{FF2B5EF4-FFF2-40B4-BE49-F238E27FC236}">
              <a16:creationId xmlns:a16="http://schemas.microsoft.com/office/drawing/2014/main" id="{88520237-FA32-4040-86B2-16A064A400D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21" name="TextBox 6620">
          <a:extLst>
            <a:ext uri="{FF2B5EF4-FFF2-40B4-BE49-F238E27FC236}">
              <a16:creationId xmlns:a16="http://schemas.microsoft.com/office/drawing/2014/main" id="{73A5230B-6F8E-4D74-97D5-EBC27C538AC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22" name="TextBox 6621">
          <a:extLst>
            <a:ext uri="{FF2B5EF4-FFF2-40B4-BE49-F238E27FC236}">
              <a16:creationId xmlns:a16="http://schemas.microsoft.com/office/drawing/2014/main" id="{79C88E5A-ED28-429D-99B1-228547F5302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23" name="TextBox 6622">
          <a:extLst>
            <a:ext uri="{FF2B5EF4-FFF2-40B4-BE49-F238E27FC236}">
              <a16:creationId xmlns:a16="http://schemas.microsoft.com/office/drawing/2014/main" id="{F4548B80-AF29-4E6F-9E98-04C60AEACD3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24" name="TextBox 6623">
          <a:extLst>
            <a:ext uri="{FF2B5EF4-FFF2-40B4-BE49-F238E27FC236}">
              <a16:creationId xmlns:a16="http://schemas.microsoft.com/office/drawing/2014/main" id="{C2ACE567-30ED-4D20-AC80-B9FB4C3A3C7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25" name="TextBox 6624">
          <a:extLst>
            <a:ext uri="{FF2B5EF4-FFF2-40B4-BE49-F238E27FC236}">
              <a16:creationId xmlns:a16="http://schemas.microsoft.com/office/drawing/2014/main" id="{31098364-CB1F-4CBC-96D4-8FE1FC26987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26" name="TextBox 6625">
          <a:extLst>
            <a:ext uri="{FF2B5EF4-FFF2-40B4-BE49-F238E27FC236}">
              <a16:creationId xmlns:a16="http://schemas.microsoft.com/office/drawing/2014/main" id="{D7C8C8D9-1716-4491-9113-49252EAA8DA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27" name="TextBox 6626">
          <a:extLst>
            <a:ext uri="{FF2B5EF4-FFF2-40B4-BE49-F238E27FC236}">
              <a16:creationId xmlns:a16="http://schemas.microsoft.com/office/drawing/2014/main" id="{B8E7302C-F080-4EF5-B5B3-A781E1D1E79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28" name="TextBox 6627">
          <a:extLst>
            <a:ext uri="{FF2B5EF4-FFF2-40B4-BE49-F238E27FC236}">
              <a16:creationId xmlns:a16="http://schemas.microsoft.com/office/drawing/2014/main" id="{9EF26FFF-72A7-4276-B871-68103E50992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29" name="TextBox 6628">
          <a:extLst>
            <a:ext uri="{FF2B5EF4-FFF2-40B4-BE49-F238E27FC236}">
              <a16:creationId xmlns:a16="http://schemas.microsoft.com/office/drawing/2014/main" id="{807EAA0B-006A-4047-A800-87A5BCD8454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30" name="TextBox 6629">
          <a:extLst>
            <a:ext uri="{FF2B5EF4-FFF2-40B4-BE49-F238E27FC236}">
              <a16:creationId xmlns:a16="http://schemas.microsoft.com/office/drawing/2014/main" id="{8A4D02F6-6900-4F59-A7BE-5F2E093729A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31" name="TextBox 6630">
          <a:extLst>
            <a:ext uri="{FF2B5EF4-FFF2-40B4-BE49-F238E27FC236}">
              <a16:creationId xmlns:a16="http://schemas.microsoft.com/office/drawing/2014/main" id="{CC487D55-6154-4074-9A31-7F64DB12A08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32" name="TextBox 6631">
          <a:extLst>
            <a:ext uri="{FF2B5EF4-FFF2-40B4-BE49-F238E27FC236}">
              <a16:creationId xmlns:a16="http://schemas.microsoft.com/office/drawing/2014/main" id="{7B9F691E-4661-46D4-B2C6-723CCFAE337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33" name="TextBox 6632">
          <a:extLst>
            <a:ext uri="{FF2B5EF4-FFF2-40B4-BE49-F238E27FC236}">
              <a16:creationId xmlns:a16="http://schemas.microsoft.com/office/drawing/2014/main" id="{1096D22A-2438-4B87-A54A-5BEEEA23BC3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34" name="TextBox 6633">
          <a:extLst>
            <a:ext uri="{FF2B5EF4-FFF2-40B4-BE49-F238E27FC236}">
              <a16:creationId xmlns:a16="http://schemas.microsoft.com/office/drawing/2014/main" id="{9DA3DF0C-2BF3-480B-8D6E-FB93047DFBF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35" name="TextBox 6634">
          <a:extLst>
            <a:ext uri="{FF2B5EF4-FFF2-40B4-BE49-F238E27FC236}">
              <a16:creationId xmlns:a16="http://schemas.microsoft.com/office/drawing/2014/main" id="{8ADD8155-7AEE-4509-9082-4C29694FF59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36" name="TextBox 6635">
          <a:extLst>
            <a:ext uri="{FF2B5EF4-FFF2-40B4-BE49-F238E27FC236}">
              <a16:creationId xmlns:a16="http://schemas.microsoft.com/office/drawing/2014/main" id="{BCD3DABB-BA27-4CBB-B147-1F1B8CD7751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37" name="TextBox 6636">
          <a:extLst>
            <a:ext uri="{FF2B5EF4-FFF2-40B4-BE49-F238E27FC236}">
              <a16:creationId xmlns:a16="http://schemas.microsoft.com/office/drawing/2014/main" id="{9162F929-3C62-4CD9-9E2E-6E5F5A1E14D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38" name="TextBox 6637">
          <a:extLst>
            <a:ext uri="{FF2B5EF4-FFF2-40B4-BE49-F238E27FC236}">
              <a16:creationId xmlns:a16="http://schemas.microsoft.com/office/drawing/2014/main" id="{F326ADB4-5FB0-407B-BBD9-ED85FEA2F1C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39" name="TextBox 6638">
          <a:extLst>
            <a:ext uri="{FF2B5EF4-FFF2-40B4-BE49-F238E27FC236}">
              <a16:creationId xmlns:a16="http://schemas.microsoft.com/office/drawing/2014/main" id="{48FB6CFE-82D7-47EF-9B45-344329779FC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40" name="TextBox 6639">
          <a:extLst>
            <a:ext uri="{FF2B5EF4-FFF2-40B4-BE49-F238E27FC236}">
              <a16:creationId xmlns:a16="http://schemas.microsoft.com/office/drawing/2014/main" id="{C33F2C4A-DA2D-4053-8E93-A999215474F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41" name="TextBox 6640">
          <a:extLst>
            <a:ext uri="{FF2B5EF4-FFF2-40B4-BE49-F238E27FC236}">
              <a16:creationId xmlns:a16="http://schemas.microsoft.com/office/drawing/2014/main" id="{45E1509F-2466-41FD-93DD-E3FEB3E65D9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42" name="TextBox 6641">
          <a:extLst>
            <a:ext uri="{FF2B5EF4-FFF2-40B4-BE49-F238E27FC236}">
              <a16:creationId xmlns:a16="http://schemas.microsoft.com/office/drawing/2014/main" id="{284664BF-A23F-4A28-B293-B86BD7BCD14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43" name="TextBox 6642">
          <a:extLst>
            <a:ext uri="{FF2B5EF4-FFF2-40B4-BE49-F238E27FC236}">
              <a16:creationId xmlns:a16="http://schemas.microsoft.com/office/drawing/2014/main" id="{BF6C10C0-F798-41D2-9420-213E66B73BA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44" name="TextBox 6643">
          <a:extLst>
            <a:ext uri="{FF2B5EF4-FFF2-40B4-BE49-F238E27FC236}">
              <a16:creationId xmlns:a16="http://schemas.microsoft.com/office/drawing/2014/main" id="{47C03AEC-1AE5-49C4-B2C7-9215967349F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45" name="TextBox 6644">
          <a:extLst>
            <a:ext uri="{FF2B5EF4-FFF2-40B4-BE49-F238E27FC236}">
              <a16:creationId xmlns:a16="http://schemas.microsoft.com/office/drawing/2014/main" id="{968A5D56-6093-4F0B-AE40-BFA46F999F1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46" name="TextBox 6645">
          <a:extLst>
            <a:ext uri="{FF2B5EF4-FFF2-40B4-BE49-F238E27FC236}">
              <a16:creationId xmlns:a16="http://schemas.microsoft.com/office/drawing/2014/main" id="{94F93CB2-FACB-4C55-84E5-EA710A27E2D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47" name="TextBox 6646">
          <a:extLst>
            <a:ext uri="{FF2B5EF4-FFF2-40B4-BE49-F238E27FC236}">
              <a16:creationId xmlns:a16="http://schemas.microsoft.com/office/drawing/2014/main" id="{4CED4F67-49EC-4F1E-83B2-1B7CEC975BE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48" name="TextBox 6647">
          <a:extLst>
            <a:ext uri="{FF2B5EF4-FFF2-40B4-BE49-F238E27FC236}">
              <a16:creationId xmlns:a16="http://schemas.microsoft.com/office/drawing/2014/main" id="{F3B69100-6BBD-49AB-97D2-58C29CC0086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49" name="TextBox 6648">
          <a:extLst>
            <a:ext uri="{FF2B5EF4-FFF2-40B4-BE49-F238E27FC236}">
              <a16:creationId xmlns:a16="http://schemas.microsoft.com/office/drawing/2014/main" id="{262372DD-D7FA-44A3-A006-F7749A5C87D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50" name="TextBox 6649">
          <a:extLst>
            <a:ext uri="{FF2B5EF4-FFF2-40B4-BE49-F238E27FC236}">
              <a16:creationId xmlns:a16="http://schemas.microsoft.com/office/drawing/2014/main" id="{9DCB5B51-C7F1-4E08-B9BE-6D220CB0B0C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51" name="TextBox 6650">
          <a:extLst>
            <a:ext uri="{FF2B5EF4-FFF2-40B4-BE49-F238E27FC236}">
              <a16:creationId xmlns:a16="http://schemas.microsoft.com/office/drawing/2014/main" id="{754A5FBB-3334-4C17-9D9A-74BB359474E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52" name="TextBox 6651">
          <a:extLst>
            <a:ext uri="{FF2B5EF4-FFF2-40B4-BE49-F238E27FC236}">
              <a16:creationId xmlns:a16="http://schemas.microsoft.com/office/drawing/2014/main" id="{50EF2AC7-2A18-47B8-B231-036D6EC5F3B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53" name="TextBox 6652">
          <a:extLst>
            <a:ext uri="{FF2B5EF4-FFF2-40B4-BE49-F238E27FC236}">
              <a16:creationId xmlns:a16="http://schemas.microsoft.com/office/drawing/2014/main" id="{33AEA04D-F2AF-4EE0-98F2-AB03B45F8A9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54" name="TextBox 6653">
          <a:extLst>
            <a:ext uri="{FF2B5EF4-FFF2-40B4-BE49-F238E27FC236}">
              <a16:creationId xmlns:a16="http://schemas.microsoft.com/office/drawing/2014/main" id="{41DB9B78-D345-4846-AC30-FD1683D1B22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55" name="TextBox 6654">
          <a:extLst>
            <a:ext uri="{FF2B5EF4-FFF2-40B4-BE49-F238E27FC236}">
              <a16:creationId xmlns:a16="http://schemas.microsoft.com/office/drawing/2014/main" id="{84C8410A-69F4-4D1F-9CE0-0683327D7A6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56" name="TextBox 6655">
          <a:extLst>
            <a:ext uri="{FF2B5EF4-FFF2-40B4-BE49-F238E27FC236}">
              <a16:creationId xmlns:a16="http://schemas.microsoft.com/office/drawing/2014/main" id="{0A2B3670-1DE0-427A-8128-7F7BF7F847A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57" name="TextBox 6656">
          <a:extLst>
            <a:ext uri="{FF2B5EF4-FFF2-40B4-BE49-F238E27FC236}">
              <a16:creationId xmlns:a16="http://schemas.microsoft.com/office/drawing/2014/main" id="{2DCEF35D-6EC2-459F-8FEB-5A3FE3756EB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58" name="TextBox 6657">
          <a:extLst>
            <a:ext uri="{FF2B5EF4-FFF2-40B4-BE49-F238E27FC236}">
              <a16:creationId xmlns:a16="http://schemas.microsoft.com/office/drawing/2014/main" id="{346E9785-08C5-4B69-B31F-6FC503D79AC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59" name="TextBox 6658">
          <a:extLst>
            <a:ext uri="{FF2B5EF4-FFF2-40B4-BE49-F238E27FC236}">
              <a16:creationId xmlns:a16="http://schemas.microsoft.com/office/drawing/2014/main" id="{556AA543-6A95-4704-8BF5-490B7BD5108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60" name="TextBox 6659">
          <a:extLst>
            <a:ext uri="{FF2B5EF4-FFF2-40B4-BE49-F238E27FC236}">
              <a16:creationId xmlns:a16="http://schemas.microsoft.com/office/drawing/2014/main" id="{BD9DC623-4A99-43FF-9FB9-CF59F80922D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61" name="TextBox 6660">
          <a:extLst>
            <a:ext uri="{FF2B5EF4-FFF2-40B4-BE49-F238E27FC236}">
              <a16:creationId xmlns:a16="http://schemas.microsoft.com/office/drawing/2014/main" id="{C9712715-5A16-4A1A-B960-1CA106F6A84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62" name="TextBox 6661">
          <a:extLst>
            <a:ext uri="{FF2B5EF4-FFF2-40B4-BE49-F238E27FC236}">
              <a16:creationId xmlns:a16="http://schemas.microsoft.com/office/drawing/2014/main" id="{F561B16B-E7CB-456C-8198-707484E83BB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63" name="TextBox 6662">
          <a:extLst>
            <a:ext uri="{FF2B5EF4-FFF2-40B4-BE49-F238E27FC236}">
              <a16:creationId xmlns:a16="http://schemas.microsoft.com/office/drawing/2014/main" id="{3F9CC943-B20A-4861-BF3B-822F43A1307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64" name="TextBox 6663">
          <a:extLst>
            <a:ext uri="{FF2B5EF4-FFF2-40B4-BE49-F238E27FC236}">
              <a16:creationId xmlns:a16="http://schemas.microsoft.com/office/drawing/2014/main" id="{542C85E9-0A29-4F3F-BF32-CAE5A210E65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65" name="TextBox 6664">
          <a:extLst>
            <a:ext uri="{FF2B5EF4-FFF2-40B4-BE49-F238E27FC236}">
              <a16:creationId xmlns:a16="http://schemas.microsoft.com/office/drawing/2014/main" id="{301D88C6-E7B4-46F0-B347-6F36F2A3F9B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66" name="TextBox 6665">
          <a:extLst>
            <a:ext uri="{FF2B5EF4-FFF2-40B4-BE49-F238E27FC236}">
              <a16:creationId xmlns:a16="http://schemas.microsoft.com/office/drawing/2014/main" id="{E38C17D4-C65C-4864-A1A5-EC124284565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67" name="TextBox 6666">
          <a:extLst>
            <a:ext uri="{FF2B5EF4-FFF2-40B4-BE49-F238E27FC236}">
              <a16:creationId xmlns:a16="http://schemas.microsoft.com/office/drawing/2014/main" id="{8821A724-3466-4291-AE39-9F3D8234976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68" name="TextBox 6667">
          <a:extLst>
            <a:ext uri="{FF2B5EF4-FFF2-40B4-BE49-F238E27FC236}">
              <a16:creationId xmlns:a16="http://schemas.microsoft.com/office/drawing/2014/main" id="{AA633B55-B9C6-4156-A9E8-ED78E6DFB41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69" name="TextBox 6668">
          <a:extLst>
            <a:ext uri="{FF2B5EF4-FFF2-40B4-BE49-F238E27FC236}">
              <a16:creationId xmlns:a16="http://schemas.microsoft.com/office/drawing/2014/main" id="{617E9A05-05AC-47C2-9E8E-229D529CDB1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70" name="TextBox 6669">
          <a:extLst>
            <a:ext uri="{FF2B5EF4-FFF2-40B4-BE49-F238E27FC236}">
              <a16:creationId xmlns:a16="http://schemas.microsoft.com/office/drawing/2014/main" id="{E3883E97-7803-4CC3-AC4E-785144A2825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71" name="TextBox 6670">
          <a:extLst>
            <a:ext uri="{FF2B5EF4-FFF2-40B4-BE49-F238E27FC236}">
              <a16:creationId xmlns:a16="http://schemas.microsoft.com/office/drawing/2014/main" id="{33CC3931-69DF-4942-BC4F-3AD731FD06E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72" name="TextBox 6671">
          <a:extLst>
            <a:ext uri="{FF2B5EF4-FFF2-40B4-BE49-F238E27FC236}">
              <a16:creationId xmlns:a16="http://schemas.microsoft.com/office/drawing/2014/main" id="{217FF678-A7AB-40A9-B36D-CB20991332A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73" name="TextBox 6672">
          <a:extLst>
            <a:ext uri="{FF2B5EF4-FFF2-40B4-BE49-F238E27FC236}">
              <a16:creationId xmlns:a16="http://schemas.microsoft.com/office/drawing/2014/main" id="{658E49B9-99C7-467E-B479-F299B8277A1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74" name="TextBox 6673">
          <a:extLst>
            <a:ext uri="{FF2B5EF4-FFF2-40B4-BE49-F238E27FC236}">
              <a16:creationId xmlns:a16="http://schemas.microsoft.com/office/drawing/2014/main" id="{DE66B57A-09F0-4F13-8457-18210E550A6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75" name="TextBox 6674">
          <a:extLst>
            <a:ext uri="{FF2B5EF4-FFF2-40B4-BE49-F238E27FC236}">
              <a16:creationId xmlns:a16="http://schemas.microsoft.com/office/drawing/2014/main" id="{FADE9394-4130-4A81-B6FD-02336047365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76" name="TextBox 6675">
          <a:extLst>
            <a:ext uri="{FF2B5EF4-FFF2-40B4-BE49-F238E27FC236}">
              <a16:creationId xmlns:a16="http://schemas.microsoft.com/office/drawing/2014/main" id="{3B14A2A3-F3D5-461F-96C1-DF4BDE3A260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77" name="TextBox 6676">
          <a:extLst>
            <a:ext uri="{FF2B5EF4-FFF2-40B4-BE49-F238E27FC236}">
              <a16:creationId xmlns:a16="http://schemas.microsoft.com/office/drawing/2014/main" id="{13BDD76A-BB4C-4CB1-806E-9519FFFAC95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78" name="TextBox 6677">
          <a:extLst>
            <a:ext uri="{FF2B5EF4-FFF2-40B4-BE49-F238E27FC236}">
              <a16:creationId xmlns:a16="http://schemas.microsoft.com/office/drawing/2014/main" id="{F24C46A6-2644-45B6-9DED-EA6C9599083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79" name="TextBox 6678">
          <a:extLst>
            <a:ext uri="{FF2B5EF4-FFF2-40B4-BE49-F238E27FC236}">
              <a16:creationId xmlns:a16="http://schemas.microsoft.com/office/drawing/2014/main" id="{0B707568-BC52-46AD-9407-C1569340BEC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80" name="TextBox 6679">
          <a:extLst>
            <a:ext uri="{FF2B5EF4-FFF2-40B4-BE49-F238E27FC236}">
              <a16:creationId xmlns:a16="http://schemas.microsoft.com/office/drawing/2014/main" id="{CEDA4E2D-EAE9-4862-BA2C-9B848FC2693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81" name="TextBox 6680">
          <a:extLst>
            <a:ext uri="{FF2B5EF4-FFF2-40B4-BE49-F238E27FC236}">
              <a16:creationId xmlns:a16="http://schemas.microsoft.com/office/drawing/2014/main" id="{35032EDE-49AA-47C7-A8E5-E78D5BE5DAE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82" name="TextBox 6681">
          <a:extLst>
            <a:ext uri="{FF2B5EF4-FFF2-40B4-BE49-F238E27FC236}">
              <a16:creationId xmlns:a16="http://schemas.microsoft.com/office/drawing/2014/main" id="{06A0E65A-36CA-4664-82C6-F686C31FE1F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83" name="TextBox 6682">
          <a:extLst>
            <a:ext uri="{FF2B5EF4-FFF2-40B4-BE49-F238E27FC236}">
              <a16:creationId xmlns:a16="http://schemas.microsoft.com/office/drawing/2014/main" id="{04D3A1FF-9403-41DA-B4C7-87C65EB0ADE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84" name="TextBox 6683">
          <a:extLst>
            <a:ext uri="{FF2B5EF4-FFF2-40B4-BE49-F238E27FC236}">
              <a16:creationId xmlns:a16="http://schemas.microsoft.com/office/drawing/2014/main" id="{6DA85F81-9362-4FFA-9AEC-409D97B3E2A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85" name="TextBox 6684">
          <a:extLst>
            <a:ext uri="{FF2B5EF4-FFF2-40B4-BE49-F238E27FC236}">
              <a16:creationId xmlns:a16="http://schemas.microsoft.com/office/drawing/2014/main" id="{457DB594-BB20-418C-8A02-125056BAE89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86" name="TextBox 6685">
          <a:extLst>
            <a:ext uri="{FF2B5EF4-FFF2-40B4-BE49-F238E27FC236}">
              <a16:creationId xmlns:a16="http://schemas.microsoft.com/office/drawing/2014/main" id="{1D78E6E6-F5DF-4DC6-9947-EC2146BDCCE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87" name="TextBox 6686">
          <a:extLst>
            <a:ext uri="{FF2B5EF4-FFF2-40B4-BE49-F238E27FC236}">
              <a16:creationId xmlns:a16="http://schemas.microsoft.com/office/drawing/2014/main" id="{51F27B94-A484-46E4-B2ED-D3A30EE9589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88" name="TextBox 6687">
          <a:extLst>
            <a:ext uri="{FF2B5EF4-FFF2-40B4-BE49-F238E27FC236}">
              <a16:creationId xmlns:a16="http://schemas.microsoft.com/office/drawing/2014/main" id="{8F34DD82-015A-4FE4-9F88-2A0245E7034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89" name="TextBox 6688">
          <a:extLst>
            <a:ext uri="{FF2B5EF4-FFF2-40B4-BE49-F238E27FC236}">
              <a16:creationId xmlns:a16="http://schemas.microsoft.com/office/drawing/2014/main" id="{76EE1F00-284B-4E05-BC78-8ADE0CE9400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90" name="TextBox 6689">
          <a:extLst>
            <a:ext uri="{FF2B5EF4-FFF2-40B4-BE49-F238E27FC236}">
              <a16:creationId xmlns:a16="http://schemas.microsoft.com/office/drawing/2014/main" id="{0FB64174-45F7-48B4-8628-49C01F331F5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91" name="TextBox 6690">
          <a:extLst>
            <a:ext uri="{FF2B5EF4-FFF2-40B4-BE49-F238E27FC236}">
              <a16:creationId xmlns:a16="http://schemas.microsoft.com/office/drawing/2014/main" id="{1C714221-9414-4425-BBA0-A26219E83FD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92" name="TextBox 6691">
          <a:extLst>
            <a:ext uri="{FF2B5EF4-FFF2-40B4-BE49-F238E27FC236}">
              <a16:creationId xmlns:a16="http://schemas.microsoft.com/office/drawing/2014/main" id="{01C560B5-FFFC-4A18-B1D7-68B31C54278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93" name="TextBox 6692">
          <a:extLst>
            <a:ext uri="{FF2B5EF4-FFF2-40B4-BE49-F238E27FC236}">
              <a16:creationId xmlns:a16="http://schemas.microsoft.com/office/drawing/2014/main" id="{86D38A60-D2B7-498B-92FC-319160B1BB9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94" name="TextBox 6693">
          <a:extLst>
            <a:ext uri="{FF2B5EF4-FFF2-40B4-BE49-F238E27FC236}">
              <a16:creationId xmlns:a16="http://schemas.microsoft.com/office/drawing/2014/main" id="{D88D2785-09BF-4851-AAC2-380131CB138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95" name="TextBox 6694">
          <a:extLst>
            <a:ext uri="{FF2B5EF4-FFF2-40B4-BE49-F238E27FC236}">
              <a16:creationId xmlns:a16="http://schemas.microsoft.com/office/drawing/2014/main" id="{E4133178-12A3-436C-B794-85EEDD51210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96" name="TextBox 6695">
          <a:extLst>
            <a:ext uri="{FF2B5EF4-FFF2-40B4-BE49-F238E27FC236}">
              <a16:creationId xmlns:a16="http://schemas.microsoft.com/office/drawing/2014/main" id="{4B39C432-5A6D-4F5A-96EC-2F073CF2774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97" name="TextBox 6696">
          <a:extLst>
            <a:ext uri="{FF2B5EF4-FFF2-40B4-BE49-F238E27FC236}">
              <a16:creationId xmlns:a16="http://schemas.microsoft.com/office/drawing/2014/main" id="{3118DEFA-2A38-4066-988E-87093D3F568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98" name="TextBox 6697">
          <a:extLst>
            <a:ext uri="{FF2B5EF4-FFF2-40B4-BE49-F238E27FC236}">
              <a16:creationId xmlns:a16="http://schemas.microsoft.com/office/drawing/2014/main" id="{39D7BA8B-F8CA-4D21-8DA0-63F650D2069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699" name="TextBox 6698">
          <a:extLst>
            <a:ext uri="{FF2B5EF4-FFF2-40B4-BE49-F238E27FC236}">
              <a16:creationId xmlns:a16="http://schemas.microsoft.com/office/drawing/2014/main" id="{0DBF13D2-913A-4D55-89E0-475CF2CBD4D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00" name="TextBox 6699">
          <a:extLst>
            <a:ext uri="{FF2B5EF4-FFF2-40B4-BE49-F238E27FC236}">
              <a16:creationId xmlns:a16="http://schemas.microsoft.com/office/drawing/2014/main" id="{7D0D4B9A-1473-4051-9F9E-E1802EDCF1C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01" name="TextBox 6700">
          <a:extLst>
            <a:ext uri="{FF2B5EF4-FFF2-40B4-BE49-F238E27FC236}">
              <a16:creationId xmlns:a16="http://schemas.microsoft.com/office/drawing/2014/main" id="{7A9ED7C4-1049-4D9B-AAD9-44260F8854D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02" name="TextBox 6701">
          <a:extLst>
            <a:ext uri="{FF2B5EF4-FFF2-40B4-BE49-F238E27FC236}">
              <a16:creationId xmlns:a16="http://schemas.microsoft.com/office/drawing/2014/main" id="{5AB122C3-26E4-4E5F-A31F-2C460931ABA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03" name="TextBox 6702">
          <a:extLst>
            <a:ext uri="{FF2B5EF4-FFF2-40B4-BE49-F238E27FC236}">
              <a16:creationId xmlns:a16="http://schemas.microsoft.com/office/drawing/2014/main" id="{F54DC523-0618-4373-AE3C-D0A97F809EC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04" name="TextBox 6703">
          <a:extLst>
            <a:ext uri="{FF2B5EF4-FFF2-40B4-BE49-F238E27FC236}">
              <a16:creationId xmlns:a16="http://schemas.microsoft.com/office/drawing/2014/main" id="{CB192277-B172-40B2-9FCB-08BB73AC9E9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05" name="TextBox 6704">
          <a:extLst>
            <a:ext uri="{FF2B5EF4-FFF2-40B4-BE49-F238E27FC236}">
              <a16:creationId xmlns:a16="http://schemas.microsoft.com/office/drawing/2014/main" id="{90F14355-1C6D-4D0A-97D0-2E37B3E737E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06" name="TextBox 6705">
          <a:extLst>
            <a:ext uri="{FF2B5EF4-FFF2-40B4-BE49-F238E27FC236}">
              <a16:creationId xmlns:a16="http://schemas.microsoft.com/office/drawing/2014/main" id="{5D164471-D95A-456E-A0D1-418BBB96B84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07" name="TextBox 6706">
          <a:extLst>
            <a:ext uri="{FF2B5EF4-FFF2-40B4-BE49-F238E27FC236}">
              <a16:creationId xmlns:a16="http://schemas.microsoft.com/office/drawing/2014/main" id="{F15A365C-5E7B-4356-B320-6A58722EDC4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08" name="TextBox 6707">
          <a:extLst>
            <a:ext uri="{FF2B5EF4-FFF2-40B4-BE49-F238E27FC236}">
              <a16:creationId xmlns:a16="http://schemas.microsoft.com/office/drawing/2014/main" id="{BD90ABC9-FBC4-4DCE-AA1D-16DE7278B11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09" name="TextBox 6708">
          <a:extLst>
            <a:ext uri="{FF2B5EF4-FFF2-40B4-BE49-F238E27FC236}">
              <a16:creationId xmlns:a16="http://schemas.microsoft.com/office/drawing/2014/main" id="{FC240D39-DEEE-40AB-B69A-7C9F594354B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10" name="TextBox 6709">
          <a:extLst>
            <a:ext uri="{FF2B5EF4-FFF2-40B4-BE49-F238E27FC236}">
              <a16:creationId xmlns:a16="http://schemas.microsoft.com/office/drawing/2014/main" id="{A72D3460-18E7-4A81-B5C6-B54CF891057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11" name="TextBox 6710">
          <a:extLst>
            <a:ext uri="{FF2B5EF4-FFF2-40B4-BE49-F238E27FC236}">
              <a16:creationId xmlns:a16="http://schemas.microsoft.com/office/drawing/2014/main" id="{7E2BC1FF-7E91-40E5-A632-E63EF24A21C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12" name="TextBox 6711">
          <a:extLst>
            <a:ext uri="{FF2B5EF4-FFF2-40B4-BE49-F238E27FC236}">
              <a16:creationId xmlns:a16="http://schemas.microsoft.com/office/drawing/2014/main" id="{902E12FF-5C54-4F04-A61C-58CDFD48782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13" name="TextBox 6712">
          <a:extLst>
            <a:ext uri="{FF2B5EF4-FFF2-40B4-BE49-F238E27FC236}">
              <a16:creationId xmlns:a16="http://schemas.microsoft.com/office/drawing/2014/main" id="{BDDC3972-861E-4D2B-B721-653DA6185CB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14" name="TextBox 6713">
          <a:extLst>
            <a:ext uri="{FF2B5EF4-FFF2-40B4-BE49-F238E27FC236}">
              <a16:creationId xmlns:a16="http://schemas.microsoft.com/office/drawing/2014/main" id="{0F35BD7B-5D6A-4E19-BA92-F9C1EC995ED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15" name="TextBox 6714">
          <a:extLst>
            <a:ext uri="{FF2B5EF4-FFF2-40B4-BE49-F238E27FC236}">
              <a16:creationId xmlns:a16="http://schemas.microsoft.com/office/drawing/2014/main" id="{B88C28AA-B3CB-4BE5-B7CE-9F3C79D4E17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16" name="TextBox 6715">
          <a:extLst>
            <a:ext uri="{FF2B5EF4-FFF2-40B4-BE49-F238E27FC236}">
              <a16:creationId xmlns:a16="http://schemas.microsoft.com/office/drawing/2014/main" id="{A93DD3B6-0DE7-430A-B7CE-25C412B098C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17" name="TextBox 6716">
          <a:extLst>
            <a:ext uri="{FF2B5EF4-FFF2-40B4-BE49-F238E27FC236}">
              <a16:creationId xmlns:a16="http://schemas.microsoft.com/office/drawing/2014/main" id="{149C85DE-C74D-49B4-B2F5-FC660A1E28F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18" name="TextBox 6717">
          <a:extLst>
            <a:ext uri="{FF2B5EF4-FFF2-40B4-BE49-F238E27FC236}">
              <a16:creationId xmlns:a16="http://schemas.microsoft.com/office/drawing/2014/main" id="{AFC79D63-BBA3-4873-9CC0-FD1C3F51D0C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19" name="TextBox 6718">
          <a:extLst>
            <a:ext uri="{FF2B5EF4-FFF2-40B4-BE49-F238E27FC236}">
              <a16:creationId xmlns:a16="http://schemas.microsoft.com/office/drawing/2014/main" id="{F38338AD-8618-48FA-B19F-0FFF70803D0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20" name="TextBox 6719">
          <a:extLst>
            <a:ext uri="{FF2B5EF4-FFF2-40B4-BE49-F238E27FC236}">
              <a16:creationId xmlns:a16="http://schemas.microsoft.com/office/drawing/2014/main" id="{E3F9F4D6-54E5-4122-9DFA-AE593E703AE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21" name="TextBox 6720">
          <a:extLst>
            <a:ext uri="{FF2B5EF4-FFF2-40B4-BE49-F238E27FC236}">
              <a16:creationId xmlns:a16="http://schemas.microsoft.com/office/drawing/2014/main" id="{AABD6DE2-AE27-477A-97D2-D0C7FB24622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22" name="TextBox 6721">
          <a:extLst>
            <a:ext uri="{FF2B5EF4-FFF2-40B4-BE49-F238E27FC236}">
              <a16:creationId xmlns:a16="http://schemas.microsoft.com/office/drawing/2014/main" id="{E78FBD88-C215-4486-B2E7-7C52780E1DB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23" name="TextBox 6722">
          <a:extLst>
            <a:ext uri="{FF2B5EF4-FFF2-40B4-BE49-F238E27FC236}">
              <a16:creationId xmlns:a16="http://schemas.microsoft.com/office/drawing/2014/main" id="{7F4D11F9-9243-49B0-91CE-0D0AFF7CB4A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24" name="TextBox 6723">
          <a:extLst>
            <a:ext uri="{FF2B5EF4-FFF2-40B4-BE49-F238E27FC236}">
              <a16:creationId xmlns:a16="http://schemas.microsoft.com/office/drawing/2014/main" id="{A3E93657-F3AB-4AE2-8AA0-4108273F8C2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25" name="TextBox 6724">
          <a:extLst>
            <a:ext uri="{FF2B5EF4-FFF2-40B4-BE49-F238E27FC236}">
              <a16:creationId xmlns:a16="http://schemas.microsoft.com/office/drawing/2014/main" id="{B05B6509-AFF9-4C34-9511-28469B27764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26" name="TextBox 6725">
          <a:extLst>
            <a:ext uri="{FF2B5EF4-FFF2-40B4-BE49-F238E27FC236}">
              <a16:creationId xmlns:a16="http://schemas.microsoft.com/office/drawing/2014/main" id="{64BE8E86-BC8F-45F1-9D39-7910C89A4C5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27" name="TextBox 6726">
          <a:extLst>
            <a:ext uri="{FF2B5EF4-FFF2-40B4-BE49-F238E27FC236}">
              <a16:creationId xmlns:a16="http://schemas.microsoft.com/office/drawing/2014/main" id="{C9B4F0E4-B3BD-4366-A6CF-2863551A4AC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28" name="TextBox 6727">
          <a:extLst>
            <a:ext uri="{FF2B5EF4-FFF2-40B4-BE49-F238E27FC236}">
              <a16:creationId xmlns:a16="http://schemas.microsoft.com/office/drawing/2014/main" id="{00C92F3B-2536-4AD2-B34D-5D38C6F45D1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29" name="TextBox 6728">
          <a:extLst>
            <a:ext uri="{FF2B5EF4-FFF2-40B4-BE49-F238E27FC236}">
              <a16:creationId xmlns:a16="http://schemas.microsoft.com/office/drawing/2014/main" id="{8309CE56-A895-4DEC-A2AB-A46A5B53DFE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30" name="TextBox 6729">
          <a:extLst>
            <a:ext uri="{FF2B5EF4-FFF2-40B4-BE49-F238E27FC236}">
              <a16:creationId xmlns:a16="http://schemas.microsoft.com/office/drawing/2014/main" id="{42616FAC-F3D5-477C-9D61-C0CEB672C05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31" name="TextBox 6730">
          <a:extLst>
            <a:ext uri="{FF2B5EF4-FFF2-40B4-BE49-F238E27FC236}">
              <a16:creationId xmlns:a16="http://schemas.microsoft.com/office/drawing/2014/main" id="{BF8AFE82-C870-4F7A-A799-01815BA8257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32" name="TextBox 6731">
          <a:extLst>
            <a:ext uri="{FF2B5EF4-FFF2-40B4-BE49-F238E27FC236}">
              <a16:creationId xmlns:a16="http://schemas.microsoft.com/office/drawing/2014/main" id="{D4425AD8-4DEE-4FF0-A5C4-E7BEF86744C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33" name="TextBox 6732">
          <a:extLst>
            <a:ext uri="{FF2B5EF4-FFF2-40B4-BE49-F238E27FC236}">
              <a16:creationId xmlns:a16="http://schemas.microsoft.com/office/drawing/2014/main" id="{0ED01721-5BD4-485E-9F27-B147026AE11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34" name="TextBox 6733">
          <a:extLst>
            <a:ext uri="{FF2B5EF4-FFF2-40B4-BE49-F238E27FC236}">
              <a16:creationId xmlns:a16="http://schemas.microsoft.com/office/drawing/2014/main" id="{38C0C8C2-308D-4230-8FA0-F15683BB933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35" name="TextBox 6734">
          <a:extLst>
            <a:ext uri="{FF2B5EF4-FFF2-40B4-BE49-F238E27FC236}">
              <a16:creationId xmlns:a16="http://schemas.microsoft.com/office/drawing/2014/main" id="{7973D9C6-426A-4252-A6E7-C85C70BBF1E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36" name="TextBox 6735">
          <a:extLst>
            <a:ext uri="{FF2B5EF4-FFF2-40B4-BE49-F238E27FC236}">
              <a16:creationId xmlns:a16="http://schemas.microsoft.com/office/drawing/2014/main" id="{C9E7349E-581E-452D-89F4-5AD1191BAFF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37" name="TextBox 6736">
          <a:extLst>
            <a:ext uri="{FF2B5EF4-FFF2-40B4-BE49-F238E27FC236}">
              <a16:creationId xmlns:a16="http://schemas.microsoft.com/office/drawing/2014/main" id="{3841ED9F-154F-4B99-AA98-5C26643221C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38" name="TextBox 6737">
          <a:extLst>
            <a:ext uri="{FF2B5EF4-FFF2-40B4-BE49-F238E27FC236}">
              <a16:creationId xmlns:a16="http://schemas.microsoft.com/office/drawing/2014/main" id="{D6B92846-B42C-407A-A833-1014FDF4D0F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39" name="TextBox 6738">
          <a:extLst>
            <a:ext uri="{FF2B5EF4-FFF2-40B4-BE49-F238E27FC236}">
              <a16:creationId xmlns:a16="http://schemas.microsoft.com/office/drawing/2014/main" id="{947616F9-1EFD-4EBF-90BE-334DD5B9FE9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40" name="TextBox 6739">
          <a:extLst>
            <a:ext uri="{FF2B5EF4-FFF2-40B4-BE49-F238E27FC236}">
              <a16:creationId xmlns:a16="http://schemas.microsoft.com/office/drawing/2014/main" id="{77D7AE3C-FC13-4197-AAC9-EB136D3DA80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41" name="TextBox 6740">
          <a:extLst>
            <a:ext uri="{FF2B5EF4-FFF2-40B4-BE49-F238E27FC236}">
              <a16:creationId xmlns:a16="http://schemas.microsoft.com/office/drawing/2014/main" id="{22F38EE2-0B40-47A4-A3A5-7D792FAFFAE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42" name="TextBox 6741">
          <a:extLst>
            <a:ext uri="{FF2B5EF4-FFF2-40B4-BE49-F238E27FC236}">
              <a16:creationId xmlns:a16="http://schemas.microsoft.com/office/drawing/2014/main" id="{B9A906EF-BBE8-44B6-B8F8-49EADFAC3C0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43" name="TextBox 6742">
          <a:extLst>
            <a:ext uri="{FF2B5EF4-FFF2-40B4-BE49-F238E27FC236}">
              <a16:creationId xmlns:a16="http://schemas.microsoft.com/office/drawing/2014/main" id="{17C8E7E4-2E03-4029-895C-1E05592227C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44" name="TextBox 6743">
          <a:extLst>
            <a:ext uri="{FF2B5EF4-FFF2-40B4-BE49-F238E27FC236}">
              <a16:creationId xmlns:a16="http://schemas.microsoft.com/office/drawing/2014/main" id="{6EA4A407-AA65-4C4F-89F1-DF194796F72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45" name="TextBox 6744">
          <a:extLst>
            <a:ext uri="{FF2B5EF4-FFF2-40B4-BE49-F238E27FC236}">
              <a16:creationId xmlns:a16="http://schemas.microsoft.com/office/drawing/2014/main" id="{80F16BB6-D256-4024-813F-B65ACF52D92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46" name="TextBox 6745">
          <a:extLst>
            <a:ext uri="{FF2B5EF4-FFF2-40B4-BE49-F238E27FC236}">
              <a16:creationId xmlns:a16="http://schemas.microsoft.com/office/drawing/2014/main" id="{EB0AD54E-D0BA-4C00-901E-73100B9C4EF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47" name="TextBox 6746">
          <a:extLst>
            <a:ext uri="{FF2B5EF4-FFF2-40B4-BE49-F238E27FC236}">
              <a16:creationId xmlns:a16="http://schemas.microsoft.com/office/drawing/2014/main" id="{11821E2A-8BBC-4A40-BA79-B52E024746E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48" name="TextBox 6747">
          <a:extLst>
            <a:ext uri="{FF2B5EF4-FFF2-40B4-BE49-F238E27FC236}">
              <a16:creationId xmlns:a16="http://schemas.microsoft.com/office/drawing/2014/main" id="{FA324941-A08E-4DF7-BE4D-2A2DA9A0263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49" name="TextBox 6748">
          <a:extLst>
            <a:ext uri="{FF2B5EF4-FFF2-40B4-BE49-F238E27FC236}">
              <a16:creationId xmlns:a16="http://schemas.microsoft.com/office/drawing/2014/main" id="{0ECA556E-2D3B-403C-9FD5-0D73AAD3A53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50" name="TextBox 6749">
          <a:extLst>
            <a:ext uri="{FF2B5EF4-FFF2-40B4-BE49-F238E27FC236}">
              <a16:creationId xmlns:a16="http://schemas.microsoft.com/office/drawing/2014/main" id="{F3EA5E41-3CD4-4F77-AD4E-9842DF4E965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51" name="TextBox 6750">
          <a:extLst>
            <a:ext uri="{FF2B5EF4-FFF2-40B4-BE49-F238E27FC236}">
              <a16:creationId xmlns:a16="http://schemas.microsoft.com/office/drawing/2014/main" id="{3276A90E-4DFB-46C5-9BEB-C03D9689546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52" name="TextBox 6751">
          <a:extLst>
            <a:ext uri="{FF2B5EF4-FFF2-40B4-BE49-F238E27FC236}">
              <a16:creationId xmlns:a16="http://schemas.microsoft.com/office/drawing/2014/main" id="{4B56EA0F-6CA1-4E2B-AF32-5D1D2A9E1A6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53" name="TextBox 6752">
          <a:extLst>
            <a:ext uri="{FF2B5EF4-FFF2-40B4-BE49-F238E27FC236}">
              <a16:creationId xmlns:a16="http://schemas.microsoft.com/office/drawing/2014/main" id="{D34F52A7-AFA8-4B26-96D2-005D8F8E89E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54" name="TextBox 6753">
          <a:extLst>
            <a:ext uri="{FF2B5EF4-FFF2-40B4-BE49-F238E27FC236}">
              <a16:creationId xmlns:a16="http://schemas.microsoft.com/office/drawing/2014/main" id="{F7D12FE9-5E83-40BE-8338-A7C4BCACDC2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55" name="TextBox 6754">
          <a:extLst>
            <a:ext uri="{FF2B5EF4-FFF2-40B4-BE49-F238E27FC236}">
              <a16:creationId xmlns:a16="http://schemas.microsoft.com/office/drawing/2014/main" id="{8BA51DCA-D567-449E-89D7-4E06943AD0F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56" name="TextBox 6755">
          <a:extLst>
            <a:ext uri="{FF2B5EF4-FFF2-40B4-BE49-F238E27FC236}">
              <a16:creationId xmlns:a16="http://schemas.microsoft.com/office/drawing/2014/main" id="{C5D7E3C7-A12D-4F4F-AC61-D30459401C5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57" name="TextBox 6756">
          <a:extLst>
            <a:ext uri="{FF2B5EF4-FFF2-40B4-BE49-F238E27FC236}">
              <a16:creationId xmlns:a16="http://schemas.microsoft.com/office/drawing/2014/main" id="{3DF6FBBD-7445-4FAB-A52F-21F753D5F8D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58" name="TextBox 6757">
          <a:extLst>
            <a:ext uri="{FF2B5EF4-FFF2-40B4-BE49-F238E27FC236}">
              <a16:creationId xmlns:a16="http://schemas.microsoft.com/office/drawing/2014/main" id="{1803592E-6FF6-4860-8808-FE2393D09C2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59" name="TextBox 6758">
          <a:extLst>
            <a:ext uri="{FF2B5EF4-FFF2-40B4-BE49-F238E27FC236}">
              <a16:creationId xmlns:a16="http://schemas.microsoft.com/office/drawing/2014/main" id="{601C8098-6C91-41B8-8F7C-CF0E7416BD1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60" name="TextBox 6759">
          <a:extLst>
            <a:ext uri="{FF2B5EF4-FFF2-40B4-BE49-F238E27FC236}">
              <a16:creationId xmlns:a16="http://schemas.microsoft.com/office/drawing/2014/main" id="{9731E3DD-5CD5-4E99-9F21-FC4C0778704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61" name="TextBox 6760">
          <a:extLst>
            <a:ext uri="{FF2B5EF4-FFF2-40B4-BE49-F238E27FC236}">
              <a16:creationId xmlns:a16="http://schemas.microsoft.com/office/drawing/2014/main" id="{4EBA2F95-42E5-44AE-B10B-FAC143BA929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62" name="TextBox 6761">
          <a:extLst>
            <a:ext uri="{FF2B5EF4-FFF2-40B4-BE49-F238E27FC236}">
              <a16:creationId xmlns:a16="http://schemas.microsoft.com/office/drawing/2014/main" id="{E0EA0961-7EC7-43B8-AF85-EA18C7C2815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63" name="TextBox 6762">
          <a:extLst>
            <a:ext uri="{FF2B5EF4-FFF2-40B4-BE49-F238E27FC236}">
              <a16:creationId xmlns:a16="http://schemas.microsoft.com/office/drawing/2014/main" id="{06A32784-1E62-4CD7-BC24-E28003093B7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64" name="TextBox 6763">
          <a:extLst>
            <a:ext uri="{FF2B5EF4-FFF2-40B4-BE49-F238E27FC236}">
              <a16:creationId xmlns:a16="http://schemas.microsoft.com/office/drawing/2014/main" id="{C4CC354A-7929-45EB-8480-B23FD9DC507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65" name="TextBox 6764">
          <a:extLst>
            <a:ext uri="{FF2B5EF4-FFF2-40B4-BE49-F238E27FC236}">
              <a16:creationId xmlns:a16="http://schemas.microsoft.com/office/drawing/2014/main" id="{00742515-CFC8-4597-8006-A834D85A784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66" name="TextBox 6765">
          <a:extLst>
            <a:ext uri="{FF2B5EF4-FFF2-40B4-BE49-F238E27FC236}">
              <a16:creationId xmlns:a16="http://schemas.microsoft.com/office/drawing/2014/main" id="{033731D3-C9E7-4AB6-8949-0D594D38044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67" name="TextBox 6766">
          <a:extLst>
            <a:ext uri="{FF2B5EF4-FFF2-40B4-BE49-F238E27FC236}">
              <a16:creationId xmlns:a16="http://schemas.microsoft.com/office/drawing/2014/main" id="{67333637-21B7-476C-B1B9-53C7C25468B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68" name="TextBox 6767">
          <a:extLst>
            <a:ext uri="{FF2B5EF4-FFF2-40B4-BE49-F238E27FC236}">
              <a16:creationId xmlns:a16="http://schemas.microsoft.com/office/drawing/2014/main" id="{CCEBE35C-E65F-4061-92F6-5EC3FF7D42E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69" name="TextBox 6768">
          <a:extLst>
            <a:ext uri="{FF2B5EF4-FFF2-40B4-BE49-F238E27FC236}">
              <a16:creationId xmlns:a16="http://schemas.microsoft.com/office/drawing/2014/main" id="{156B4214-B97A-4099-963A-2353D0E7D20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70" name="TextBox 6769">
          <a:extLst>
            <a:ext uri="{FF2B5EF4-FFF2-40B4-BE49-F238E27FC236}">
              <a16:creationId xmlns:a16="http://schemas.microsoft.com/office/drawing/2014/main" id="{789980D0-4DC2-4E9D-8AA7-F1662F73DEB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71" name="TextBox 6770">
          <a:extLst>
            <a:ext uri="{FF2B5EF4-FFF2-40B4-BE49-F238E27FC236}">
              <a16:creationId xmlns:a16="http://schemas.microsoft.com/office/drawing/2014/main" id="{E635971F-5B9F-41D9-A61D-842EA69E774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72" name="TextBox 6771">
          <a:extLst>
            <a:ext uri="{FF2B5EF4-FFF2-40B4-BE49-F238E27FC236}">
              <a16:creationId xmlns:a16="http://schemas.microsoft.com/office/drawing/2014/main" id="{88820592-4B94-4194-8621-FE4E5CD4945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73" name="TextBox 6772">
          <a:extLst>
            <a:ext uri="{FF2B5EF4-FFF2-40B4-BE49-F238E27FC236}">
              <a16:creationId xmlns:a16="http://schemas.microsoft.com/office/drawing/2014/main" id="{A2BCDEF3-D291-48C2-A569-5533EFE5E75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74" name="TextBox 6773">
          <a:extLst>
            <a:ext uri="{FF2B5EF4-FFF2-40B4-BE49-F238E27FC236}">
              <a16:creationId xmlns:a16="http://schemas.microsoft.com/office/drawing/2014/main" id="{258B365E-B993-4003-BDA3-BEE7430B22B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75" name="TextBox 6774">
          <a:extLst>
            <a:ext uri="{FF2B5EF4-FFF2-40B4-BE49-F238E27FC236}">
              <a16:creationId xmlns:a16="http://schemas.microsoft.com/office/drawing/2014/main" id="{03F3519A-BAD4-4CB2-9CD6-E2FDE676736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76" name="TextBox 6775">
          <a:extLst>
            <a:ext uri="{FF2B5EF4-FFF2-40B4-BE49-F238E27FC236}">
              <a16:creationId xmlns:a16="http://schemas.microsoft.com/office/drawing/2014/main" id="{67C25C40-2E54-4A1D-87E9-D764D3A9584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77" name="TextBox 6776">
          <a:extLst>
            <a:ext uri="{FF2B5EF4-FFF2-40B4-BE49-F238E27FC236}">
              <a16:creationId xmlns:a16="http://schemas.microsoft.com/office/drawing/2014/main" id="{D23BAFBC-8734-499D-8A08-C6FD281EC97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78" name="TextBox 6777">
          <a:extLst>
            <a:ext uri="{FF2B5EF4-FFF2-40B4-BE49-F238E27FC236}">
              <a16:creationId xmlns:a16="http://schemas.microsoft.com/office/drawing/2014/main" id="{91C717D0-7345-49A2-B725-A4E784C4CF7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79" name="TextBox 6778">
          <a:extLst>
            <a:ext uri="{FF2B5EF4-FFF2-40B4-BE49-F238E27FC236}">
              <a16:creationId xmlns:a16="http://schemas.microsoft.com/office/drawing/2014/main" id="{5D296204-31ED-4950-AFF5-1C78C7A06F3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80" name="TextBox 6779">
          <a:extLst>
            <a:ext uri="{FF2B5EF4-FFF2-40B4-BE49-F238E27FC236}">
              <a16:creationId xmlns:a16="http://schemas.microsoft.com/office/drawing/2014/main" id="{E74674EC-9D0F-4E53-A25E-DF7F7C07B12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81" name="TextBox 6780">
          <a:extLst>
            <a:ext uri="{FF2B5EF4-FFF2-40B4-BE49-F238E27FC236}">
              <a16:creationId xmlns:a16="http://schemas.microsoft.com/office/drawing/2014/main" id="{C0853BDA-DABF-4E27-A7FF-0646066F54B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82" name="TextBox 6781">
          <a:extLst>
            <a:ext uri="{FF2B5EF4-FFF2-40B4-BE49-F238E27FC236}">
              <a16:creationId xmlns:a16="http://schemas.microsoft.com/office/drawing/2014/main" id="{50F6B252-594B-4036-A53F-1CF8159886B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83" name="TextBox 6782">
          <a:extLst>
            <a:ext uri="{FF2B5EF4-FFF2-40B4-BE49-F238E27FC236}">
              <a16:creationId xmlns:a16="http://schemas.microsoft.com/office/drawing/2014/main" id="{A3A9B79B-354D-4263-9CC7-4D227E1AC9B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84" name="TextBox 6783">
          <a:extLst>
            <a:ext uri="{FF2B5EF4-FFF2-40B4-BE49-F238E27FC236}">
              <a16:creationId xmlns:a16="http://schemas.microsoft.com/office/drawing/2014/main" id="{B6B9CD23-59F7-48E8-884A-B61E1B99699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85" name="TextBox 6784">
          <a:extLst>
            <a:ext uri="{FF2B5EF4-FFF2-40B4-BE49-F238E27FC236}">
              <a16:creationId xmlns:a16="http://schemas.microsoft.com/office/drawing/2014/main" id="{3BD62F92-7986-45FD-B39F-4E518649FEF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86" name="TextBox 6785">
          <a:extLst>
            <a:ext uri="{FF2B5EF4-FFF2-40B4-BE49-F238E27FC236}">
              <a16:creationId xmlns:a16="http://schemas.microsoft.com/office/drawing/2014/main" id="{C0677FFA-A2AD-4B77-8897-C32CEBEE829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87" name="TextBox 6786">
          <a:extLst>
            <a:ext uri="{FF2B5EF4-FFF2-40B4-BE49-F238E27FC236}">
              <a16:creationId xmlns:a16="http://schemas.microsoft.com/office/drawing/2014/main" id="{3D1C0A34-B699-4E0F-A342-FA2876B0F7A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88" name="TextBox 6787">
          <a:extLst>
            <a:ext uri="{FF2B5EF4-FFF2-40B4-BE49-F238E27FC236}">
              <a16:creationId xmlns:a16="http://schemas.microsoft.com/office/drawing/2014/main" id="{484C1B3A-E50E-4CB2-97C3-3D2F1E3969B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89" name="TextBox 6788">
          <a:extLst>
            <a:ext uri="{FF2B5EF4-FFF2-40B4-BE49-F238E27FC236}">
              <a16:creationId xmlns:a16="http://schemas.microsoft.com/office/drawing/2014/main" id="{C6065A6B-C9B7-428A-96A0-1F4D661EF4C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90" name="TextBox 6789">
          <a:extLst>
            <a:ext uri="{FF2B5EF4-FFF2-40B4-BE49-F238E27FC236}">
              <a16:creationId xmlns:a16="http://schemas.microsoft.com/office/drawing/2014/main" id="{A1563A0B-11F3-43AD-A86F-924CF60E302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91" name="TextBox 6790">
          <a:extLst>
            <a:ext uri="{FF2B5EF4-FFF2-40B4-BE49-F238E27FC236}">
              <a16:creationId xmlns:a16="http://schemas.microsoft.com/office/drawing/2014/main" id="{D9A44525-0010-4055-AF14-E051E21A116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92" name="TextBox 6791">
          <a:extLst>
            <a:ext uri="{FF2B5EF4-FFF2-40B4-BE49-F238E27FC236}">
              <a16:creationId xmlns:a16="http://schemas.microsoft.com/office/drawing/2014/main" id="{67C544EA-162E-486D-9A79-F2393212956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93" name="TextBox 6792">
          <a:extLst>
            <a:ext uri="{FF2B5EF4-FFF2-40B4-BE49-F238E27FC236}">
              <a16:creationId xmlns:a16="http://schemas.microsoft.com/office/drawing/2014/main" id="{6A45BE20-191E-4506-B0C6-0BB1D75CB12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94" name="TextBox 6793">
          <a:extLst>
            <a:ext uri="{FF2B5EF4-FFF2-40B4-BE49-F238E27FC236}">
              <a16:creationId xmlns:a16="http://schemas.microsoft.com/office/drawing/2014/main" id="{06269E83-30CC-48B3-9274-9F8CAA638FE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95" name="TextBox 6794">
          <a:extLst>
            <a:ext uri="{FF2B5EF4-FFF2-40B4-BE49-F238E27FC236}">
              <a16:creationId xmlns:a16="http://schemas.microsoft.com/office/drawing/2014/main" id="{AB8DDF18-0736-47AD-A16A-2DEF0E7827B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96" name="TextBox 6795">
          <a:extLst>
            <a:ext uri="{FF2B5EF4-FFF2-40B4-BE49-F238E27FC236}">
              <a16:creationId xmlns:a16="http://schemas.microsoft.com/office/drawing/2014/main" id="{7D2A7E74-6EE6-4734-BEA1-02385293F89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97" name="TextBox 6796">
          <a:extLst>
            <a:ext uri="{FF2B5EF4-FFF2-40B4-BE49-F238E27FC236}">
              <a16:creationId xmlns:a16="http://schemas.microsoft.com/office/drawing/2014/main" id="{F0D4E2CD-2D87-47FD-8D4B-86F2CAFD41F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98" name="TextBox 6797">
          <a:extLst>
            <a:ext uri="{FF2B5EF4-FFF2-40B4-BE49-F238E27FC236}">
              <a16:creationId xmlns:a16="http://schemas.microsoft.com/office/drawing/2014/main" id="{D1DE3AAC-6FE1-48DC-9269-521194D210F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799" name="TextBox 6798">
          <a:extLst>
            <a:ext uri="{FF2B5EF4-FFF2-40B4-BE49-F238E27FC236}">
              <a16:creationId xmlns:a16="http://schemas.microsoft.com/office/drawing/2014/main" id="{DF6A2AD0-5200-4941-BDDB-58A69D33DFA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00" name="TextBox 6799">
          <a:extLst>
            <a:ext uri="{FF2B5EF4-FFF2-40B4-BE49-F238E27FC236}">
              <a16:creationId xmlns:a16="http://schemas.microsoft.com/office/drawing/2014/main" id="{ED40990D-5997-4435-A5F9-C330029807A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01" name="TextBox 6800">
          <a:extLst>
            <a:ext uri="{FF2B5EF4-FFF2-40B4-BE49-F238E27FC236}">
              <a16:creationId xmlns:a16="http://schemas.microsoft.com/office/drawing/2014/main" id="{43BE240F-BF61-4255-A299-AA26E9FD62E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02" name="TextBox 6801">
          <a:extLst>
            <a:ext uri="{FF2B5EF4-FFF2-40B4-BE49-F238E27FC236}">
              <a16:creationId xmlns:a16="http://schemas.microsoft.com/office/drawing/2014/main" id="{2AFA5DD7-A7F8-4395-ABED-4157233D544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03" name="TextBox 6802">
          <a:extLst>
            <a:ext uri="{FF2B5EF4-FFF2-40B4-BE49-F238E27FC236}">
              <a16:creationId xmlns:a16="http://schemas.microsoft.com/office/drawing/2014/main" id="{D8619363-C622-4289-AC45-CCA76615370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04" name="TextBox 6803">
          <a:extLst>
            <a:ext uri="{FF2B5EF4-FFF2-40B4-BE49-F238E27FC236}">
              <a16:creationId xmlns:a16="http://schemas.microsoft.com/office/drawing/2014/main" id="{8458F6AF-66B8-47A7-B072-042C7551091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05" name="TextBox 6804">
          <a:extLst>
            <a:ext uri="{FF2B5EF4-FFF2-40B4-BE49-F238E27FC236}">
              <a16:creationId xmlns:a16="http://schemas.microsoft.com/office/drawing/2014/main" id="{D491D2FA-EFA4-49D9-AFA5-977B52FDD6C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06" name="TextBox 6805">
          <a:extLst>
            <a:ext uri="{FF2B5EF4-FFF2-40B4-BE49-F238E27FC236}">
              <a16:creationId xmlns:a16="http://schemas.microsoft.com/office/drawing/2014/main" id="{4D80FA5C-A8A0-4039-AF45-B6A7E5DBFE8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07" name="TextBox 6806">
          <a:extLst>
            <a:ext uri="{FF2B5EF4-FFF2-40B4-BE49-F238E27FC236}">
              <a16:creationId xmlns:a16="http://schemas.microsoft.com/office/drawing/2014/main" id="{C00AF4B7-CE72-4700-AE97-B2B93FB2BDD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08" name="TextBox 6807">
          <a:extLst>
            <a:ext uri="{FF2B5EF4-FFF2-40B4-BE49-F238E27FC236}">
              <a16:creationId xmlns:a16="http://schemas.microsoft.com/office/drawing/2014/main" id="{D0277866-768D-4A58-A380-BAF60005DE0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09" name="TextBox 6808">
          <a:extLst>
            <a:ext uri="{FF2B5EF4-FFF2-40B4-BE49-F238E27FC236}">
              <a16:creationId xmlns:a16="http://schemas.microsoft.com/office/drawing/2014/main" id="{4047753C-A6E5-4475-81FE-BAA8CC4ED12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10" name="TextBox 6809">
          <a:extLst>
            <a:ext uri="{FF2B5EF4-FFF2-40B4-BE49-F238E27FC236}">
              <a16:creationId xmlns:a16="http://schemas.microsoft.com/office/drawing/2014/main" id="{4DEC9CCB-15DE-4A36-9326-101DC99AA35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11" name="TextBox 6810">
          <a:extLst>
            <a:ext uri="{FF2B5EF4-FFF2-40B4-BE49-F238E27FC236}">
              <a16:creationId xmlns:a16="http://schemas.microsoft.com/office/drawing/2014/main" id="{4CE3A3E8-EEDB-4D05-ABC9-74B98DC90EA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12" name="TextBox 6811">
          <a:extLst>
            <a:ext uri="{FF2B5EF4-FFF2-40B4-BE49-F238E27FC236}">
              <a16:creationId xmlns:a16="http://schemas.microsoft.com/office/drawing/2014/main" id="{E01E1FCB-9588-4235-85F3-3AB4F6E1E0C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13" name="TextBox 6812">
          <a:extLst>
            <a:ext uri="{FF2B5EF4-FFF2-40B4-BE49-F238E27FC236}">
              <a16:creationId xmlns:a16="http://schemas.microsoft.com/office/drawing/2014/main" id="{B2C71253-96A8-4CE1-A742-A509BF04688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14" name="TextBox 6813">
          <a:extLst>
            <a:ext uri="{FF2B5EF4-FFF2-40B4-BE49-F238E27FC236}">
              <a16:creationId xmlns:a16="http://schemas.microsoft.com/office/drawing/2014/main" id="{1AE77E89-0DE1-4597-A85B-78C0E585D3F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15" name="TextBox 6814">
          <a:extLst>
            <a:ext uri="{FF2B5EF4-FFF2-40B4-BE49-F238E27FC236}">
              <a16:creationId xmlns:a16="http://schemas.microsoft.com/office/drawing/2014/main" id="{FA558C7F-2109-4CC4-A8D7-A766670361E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16" name="TextBox 6815">
          <a:extLst>
            <a:ext uri="{FF2B5EF4-FFF2-40B4-BE49-F238E27FC236}">
              <a16:creationId xmlns:a16="http://schemas.microsoft.com/office/drawing/2014/main" id="{5E02C1A3-A48A-47D0-9A2A-CA6FFAE2B4D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17" name="TextBox 6816">
          <a:extLst>
            <a:ext uri="{FF2B5EF4-FFF2-40B4-BE49-F238E27FC236}">
              <a16:creationId xmlns:a16="http://schemas.microsoft.com/office/drawing/2014/main" id="{7F7569D3-0A47-4ABE-B31F-E90A54D7004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18" name="TextBox 6817">
          <a:extLst>
            <a:ext uri="{FF2B5EF4-FFF2-40B4-BE49-F238E27FC236}">
              <a16:creationId xmlns:a16="http://schemas.microsoft.com/office/drawing/2014/main" id="{71547F44-5C74-4307-9712-C16F575BECD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19" name="TextBox 6818">
          <a:extLst>
            <a:ext uri="{FF2B5EF4-FFF2-40B4-BE49-F238E27FC236}">
              <a16:creationId xmlns:a16="http://schemas.microsoft.com/office/drawing/2014/main" id="{23330F65-5E22-443C-B90C-B32C2116FA9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20" name="TextBox 6819">
          <a:extLst>
            <a:ext uri="{FF2B5EF4-FFF2-40B4-BE49-F238E27FC236}">
              <a16:creationId xmlns:a16="http://schemas.microsoft.com/office/drawing/2014/main" id="{5C68233E-0FBC-4D15-9C02-8BBF33C4CD9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21" name="TextBox 6820">
          <a:extLst>
            <a:ext uri="{FF2B5EF4-FFF2-40B4-BE49-F238E27FC236}">
              <a16:creationId xmlns:a16="http://schemas.microsoft.com/office/drawing/2014/main" id="{6A448454-8FDA-49FC-B3BA-A3B22ADBE96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22" name="TextBox 6821">
          <a:extLst>
            <a:ext uri="{FF2B5EF4-FFF2-40B4-BE49-F238E27FC236}">
              <a16:creationId xmlns:a16="http://schemas.microsoft.com/office/drawing/2014/main" id="{E6DF87DE-A754-4AFD-92D9-C2DFE314F8A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23" name="TextBox 6822">
          <a:extLst>
            <a:ext uri="{FF2B5EF4-FFF2-40B4-BE49-F238E27FC236}">
              <a16:creationId xmlns:a16="http://schemas.microsoft.com/office/drawing/2014/main" id="{E3D3C304-92CB-4A10-B19C-91D1D7CE654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24" name="TextBox 6823">
          <a:extLst>
            <a:ext uri="{FF2B5EF4-FFF2-40B4-BE49-F238E27FC236}">
              <a16:creationId xmlns:a16="http://schemas.microsoft.com/office/drawing/2014/main" id="{737C2BBE-1753-4CFB-A30D-8F77AAEB8D8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25" name="TextBox 6824">
          <a:extLst>
            <a:ext uri="{FF2B5EF4-FFF2-40B4-BE49-F238E27FC236}">
              <a16:creationId xmlns:a16="http://schemas.microsoft.com/office/drawing/2014/main" id="{E822E921-11ED-415F-A740-865C846CFBD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26" name="TextBox 6825">
          <a:extLst>
            <a:ext uri="{FF2B5EF4-FFF2-40B4-BE49-F238E27FC236}">
              <a16:creationId xmlns:a16="http://schemas.microsoft.com/office/drawing/2014/main" id="{6CCF8641-ACFD-4389-A7F4-199D07B4CFE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27" name="TextBox 6826">
          <a:extLst>
            <a:ext uri="{FF2B5EF4-FFF2-40B4-BE49-F238E27FC236}">
              <a16:creationId xmlns:a16="http://schemas.microsoft.com/office/drawing/2014/main" id="{116F8DE4-710F-42DF-8536-0651218F461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28" name="TextBox 6827">
          <a:extLst>
            <a:ext uri="{FF2B5EF4-FFF2-40B4-BE49-F238E27FC236}">
              <a16:creationId xmlns:a16="http://schemas.microsoft.com/office/drawing/2014/main" id="{75E0CFF0-D02B-484A-BDA8-0C7F53704F0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29" name="TextBox 6828">
          <a:extLst>
            <a:ext uri="{FF2B5EF4-FFF2-40B4-BE49-F238E27FC236}">
              <a16:creationId xmlns:a16="http://schemas.microsoft.com/office/drawing/2014/main" id="{B676AFD5-06FE-45C0-885A-EB38A009DEF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30" name="TextBox 6829">
          <a:extLst>
            <a:ext uri="{FF2B5EF4-FFF2-40B4-BE49-F238E27FC236}">
              <a16:creationId xmlns:a16="http://schemas.microsoft.com/office/drawing/2014/main" id="{1D40ED92-88CE-4C21-A711-7658FDC809C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31" name="TextBox 6830">
          <a:extLst>
            <a:ext uri="{FF2B5EF4-FFF2-40B4-BE49-F238E27FC236}">
              <a16:creationId xmlns:a16="http://schemas.microsoft.com/office/drawing/2014/main" id="{5F91C78F-4D4E-4DAB-9B8C-4FEC1133467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32" name="TextBox 6831">
          <a:extLst>
            <a:ext uri="{FF2B5EF4-FFF2-40B4-BE49-F238E27FC236}">
              <a16:creationId xmlns:a16="http://schemas.microsoft.com/office/drawing/2014/main" id="{FA218CE5-3BDB-4779-A1E9-C8072D01424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33" name="TextBox 6832">
          <a:extLst>
            <a:ext uri="{FF2B5EF4-FFF2-40B4-BE49-F238E27FC236}">
              <a16:creationId xmlns:a16="http://schemas.microsoft.com/office/drawing/2014/main" id="{BCDCC23D-1496-4C35-AF06-A834AD8CE76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34" name="TextBox 6833">
          <a:extLst>
            <a:ext uri="{FF2B5EF4-FFF2-40B4-BE49-F238E27FC236}">
              <a16:creationId xmlns:a16="http://schemas.microsoft.com/office/drawing/2014/main" id="{1B0C5C52-01B8-4845-B38A-39EF0D5FC41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35" name="TextBox 6834">
          <a:extLst>
            <a:ext uri="{FF2B5EF4-FFF2-40B4-BE49-F238E27FC236}">
              <a16:creationId xmlns:a16="http://schemas.microsoft.com/office/drawing/2014/main" id="{3FCADC26-A383-4076-ADC3-51C089B4E5C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36" name="TextBox 6835">
          <a:extLst>
            <a:ext uri="{FF2B5EF4-FFF2-40B4-BE49-F238E27FC236}">
              <a16:creationId xmlns:a16="http://schemas.microsoft.com/office/drawing/2014/main" id="{84409238-CD61-4446-BA63-AEFB39F10BB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37" name="TextBox 6836">
          <a:extLst>
            <a:ext uri="{FF2B5EF4-FFF2-40B4-BE49-F238E27FC236}">
              <a16:creationId xmlns:a16="http://schemas.microsoft.com/office/drawing/2014/main" id="{C27A217A-25B1-49FC-BD3E-FC1A667DBC0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38" name="TextBox 6837">
          <a:extLst>
            <a:ext uri="{FF2B5EF4-FFF2-40B4-BE49-F238E27FC236}">
              <a16:creationId xmlns:a16="http://schemas.microsoft.com/office/drawing/2014/main" id="{EDD23167-CA9B-4178-98FD-F599C2B9B9C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39" name="TextBox 6838">
          <a:extLst>
            <a:ext uri="{FF2B5EF4-FFF2-40B4-BE49-F238E27FC236}">
              <a16:creationId xmlns:a16="http://schemas.microsoft.com/office/drawing/2014/main" id="{BE454C65-CA68-4780-9931-128026E70E6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40" name="TextBox 6839">
          <a:extLst>
            <a:ext uri="{FF2B5EF4-FFF2-40B4-BE49-F238E27FC236}">
              <a16:creationId xmlns:a16="http://schemas.microsoft.com/office/drawing/2014/main" id="{8D12A93D-3F18-42BE-95B9-CA141899FB4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41" name="TextBox 6840">
          <a:extLst>
            <a:ext uri="{FF2B5EF4-FFF2-40B4-BE49-F238E27FC236}">
              <a16:creationId xmlns:a16="http://schemas.microsoft.com/office/drawing/2014/main" id="{86E87C15-851E-4911-90A9-1AE290CF1A8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42" name="TextBox 6841">
          <a:extLst>
            <a:ext uri="{FF2B5EF4-FFF2-40B4-BE49-F238E27FC236}">
              <a16:creationId xmlns:a16="http://schemas.microsoft.com/office/drawing/2014/main" id="{E56E06D4-4919-453E-8C5E-7CDA4757F77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43" name="TextBox 6842">
          <a:extLst>
            <a:ext uri="{FF2B5EF4-FFF2-40B4-BE49-F238E27FC236}">
              <a16:creationId xmlns:a16="http://schemas.microsoft.com/office/drawing/2014/main" id="{158373B1-D0BC-4997-97E2-C2485162A76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44" name="TextBox 6843">
          <a:extLst>
            <a:ext uri="{FF2B5EF4-FFF2-40B4-BE49-F238E27FC236}">
              <a16:creationId xmlns:a16="http://schemas.microsoft.com/office/drawing/2014/main" id="{62DCFC1D-FFBE-4A61-83AA-2E1E5C40AA3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45" name="TextBox 6844">
          <a:extLst>
            <a:ext uri="{FF2B5EF4-FFF2-40B4-BE49-F238E27FC236}">
              <a16:creationId xmlns:a16="http://schemas.microsoft.com/office/drawing/2014/main" id="{8F6B388E-AD0C-4894-B1A8-0F740B75B20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46" name="TextBox 6845">
          <a:extLst>
            <a:ext uri="{FF2B5EF4-FFF2-40B4-BE49-F238E27FC236}">
              <a16:creationId xmlns:a16="http://schemas.microsoft.com/office/drawing/2014/main" id="{A70C104D-F3A7-442B-BD06-14D38294260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47" name="TextBox 6846">
          <a:extLst>
            <a:ext uri="{FF2B5EF4-FFF2-40B4-BE49-F238E27FC236}">
              <a16:creationId xmlns:a16="http://schemas.microsoft.com/office/drawing/2014/main" id="{CF9F78AC-D2CB-4573-BDCE-65B94072BEF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48" name="TextBox 6847">
          <a:extLst>
            <a:ext uri="{FF2B5EF4-FFF2-40B4-BE49-F238E27FC236}">
              <a16:creationId xmlns:a16="http://schemas.microsoft.com/office/drawing/2014/main" id="{9CD3DA2F-4FD8-4881-94DD-50F98207555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49" name="TextBox 6848">
          <a:extLst>
            <a:ext uri="{FF2B5EF4-FFF2-40B4-BE49-F238E27FC236}">
              <a16:creationId xmlns:a16="http://schemas.microsoft.com/office/drawing/2014/main" id="{779590A2-20AB-4F9B-9A79-2512D7BFFB7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50" name="TextBox 6849">
          <a:extLst>
            <a:ext uri="{FF2B5EF4-FFF2-40B4-BE49-F238E27FC236}">
              <a16:creationId xmlns:a16="http://schemas.microsoft.com/office/drawing/2014/main" id="{5E7EE46B-CF03-48F9-A2BC-94EDA524B16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51" name="TextBox 6850">
          <a:extLst>
            <a:ext uri="{FF2B5EF4-FFF2-40B4-BE49-F238E27FC236}">
              <a16:creationId xmlns:a16="http://schemas.microsoft.com/office/drawing/2014/main" id="{60FEA854-B110-4834-BBD7-F904AE1F377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52" name="TextBox 6851">
          <a:extLst>
            <a:ext uri="{FF2B5EF4-FFF2-40B4-BE49-F238E27FC236}">
              <a16:creationId xmlns:a16="http://schemas.microsoft.com/office/drawing/2014/main" id="{A3C5B7C0-423E-4670-AE3C-6E26D03AAC2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53" name="TextBox 6852">
          <a:extLst>
            <a:ext uri="{FF2B5EF4-FFF2-40B4-BE49-F238E27FC236}">
              <a16:creationId xmlns:a16="http://schemas.microsoft.com/office/drawing/2014/main" id="{C8F344F5-E583-45D4-B84B-4E4B1690916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54" name="TextBox 6853">
          <a:extLst>
            <a:ext uri="{FF2B5EF4-FFF2-40B4-BE49-F238E27FC236}">
              <a16:creationId xmlns:a16="http://schemas.microsoft.com/office/drawing/2014/main" id="{B33C0517-7B95-43C7-8F8A-136CE8EF23C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55" name="TextBox 6854">
          <a:extLst>
            <a:ext uri="{FF2B5EF4-FFF2-40B4-BE49-F238E27FC236}">
              <a16:creationId xmlns:a16="http://schemas.microsoft.com/office/drawing/2014/main" id="{5F9481E7-7352-46F8-B6EF-2CBF656BC1C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56" name="TextBox 6855">
          <a:extLst>
            <a:ext uri="{FF2B5EF4-FFF2-40B4-BE49-F238E27FC236}">
              <a16:creationId xmlns:a16="http://schemas.microsoft.com/office/drawing/2014/main" id="{1A43A078-366D-41BA-90F3-702CFE7D6C3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57" name="TextBox 6856">
          <a:extLst>
            <a:ext uri="{FF2B5EF4-FFF2-40B4-BE49-F238E27FC236}">
              <a16:creationId xmlns:a16="http://schemas.microsoft.com/office/drawing/2014/main" id="{BE0EED0B-3ADF-4212-BCD8-C3762029DB9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58" name="TextBox 6857">
          <a:extLst>
            <a:ext uri="{FF2B5EF4-FFF2-40B4-BE49-F238E27FC236}">
              <a16:creationId xmlns:a16="http://schemas.microsoft.com/office/drawing/2014/main" id="{64FA43C4-93FC-4F6A-8D06-095CFCC9A2A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59" name="TextBox 6858">
          <a:extLst>
            <a:ext uri="{FF2B5EF4-FFF2-40B4-BE49-F238E27FC236}">
              <a16:creationId xmlns:a16="http://schemas.microsoft.com/office/drawing/2014/main" id="{4D1D6A44-530D-4997-8A47-F681EA46AF5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60" name="TextBox 6859">
          <a:extLst>
            <a:ext uri="{FF2B5EF4-FFF2-40B4-BE49-F238E27FC236}">
              <a16:creationId xmlns:a16="http://schemas.microsoft.com/office/drawing/2014/main" id="{9C416CEE-E733-4391-9781-1ACB148FDB3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61" name="TextBox 6860">
          <a:extLst>
            <a:ext uri="{FF2B5EF4-FFF2-40B4-BE49-F238E27FC236}">
              <a16:creationId xmlns:a16="http://schemas.microsoft.com/office/drawing/2014/main" id="{7980B6FA-F5E4-4E14-9A41-0B8DE242A06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62" name="TextBox 6861">
          <a:extLst>
            <a:ext uri="{FF2B5EF4-FFF2-40B4-BE49-F238E27FC236}">
              <a16:creationId xmlns:a16="http://schemas.microsoft.com/office/drawing/2014/main" id="{03CAF8B5-5122-4177-949D-730B84C0012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63" name="TextBox 6862">
          <a:extLst>
            <a:ext uri="{FF2B5EF4-FFF2-40B4-BE49-F238E27FC236}">
              <a16:creationId xmlns:a16="http://schemas.microsoft.com/office/drawing/2014/main" id="{28B94F92-B3A7-47E0-AE69-3BFF2DB4359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64" name="TextBox 6863">
          <a:extLst>
            <a:ext uri="{FF2B5EF4-FFF2-40B4-BE49-F238E27FC236}">
              <a16:creationId xmlns:a16="http://schemas.microsoft.com/office/drawing/2014/main" id="{12E919F2-F114-4988-8159-267DC0CFABA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65" name="TextBox 6864">
          <a:extLst>
            <a:ext uri="{FF2B5EF4-FFF2-40B4-BE49-F238E27FC236}">
              <a16:creationId xmlns:a16="http://schemas.microsoft.com/office/drawing/2014/main" id="{8E97DEDB-0469-4E6D-999C-C040C36662B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66" name="TextBox 6865">
          <a:extLst>
            <a:ext uri="{FF2B5EF4-FFF2-40B4-BE49-F238E27FC236}">
              <a16:creationId xmlns:a16="http://schemas.microsoft.com/office/drawing/2014/main" id="{598F2325-B618-4E87-A42D-6AD55DC7B40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67" name="TextBox 6866">
          <a:extLst>
            <a:ext uri="{FF2B5EF4-FFF2-40B4-BE49-F238E27FC236}">
              <a16:creationId xmlns:a16="http://schemas.microsoft.com/office/drawing/2014/main" id="{CF06A844-12FC-4772-A2CC-5DA4E93A9EC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68" name="TextBox 6867">
          <a:extLst>
            <a:ext uri="{FF2B5EF4-FFF2-40B4-BE49-F238E27FC236}">
              <a16:creationId xmlns:a16="http://schemas.microsoft.com/office/drawing/2014/main" id="{F969EC93-C40B-4740-9CBA-8377D7E934D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69" name="TextBox 6868">
          <a:extLst>
            <a:ext uri="{FF2B5EF4-FFF2-40B4-BE49-F238E27FC236}">
              <a16:creationId xmlns:a16="http://schemas.microsoft.com/office/drawing/2014/main" id="{DBF303B9-6976-452A-8970-737963C3352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70" name="TextBox 6869">
          <a:extLst>
            <a:ext uri="{FF2B5EF4-FFF2-40B4-BE49-F238E27FC236}">
              <a16:creationId xmlns:a16="http://schemas.microsoft.com/office/drawing/2014/main" id="{E7C33684-009B-466F-AB2E-F247ED9CC60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71" name="TextBox 6870">
          <a:extLst>
            <a:ext uri="{FF2B5EF4-FFF2-40B4-BE49-F238E27FC236}">
              <a16:creationId xmlns:a16="http://schemas.microsoft.com/office/drawing/2014/main" id="{E41A4220-A080-4391-8A84-AAE07B189AE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72" name="TextBox 6871">
          <a:extLst>
            <a:ext uri="{FF2B5EF4-FFF2-40B4-BE49-F238E27FC236}">
              <a16:creationId xmlns:a16="http://schemas.microsoft.com/office/drawing/2014/main" id="{FE3A5570-99E7-40AC-93D3-35323834CC4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73" name="TextBox 6872">
          <a:extLst>
            <a:ext uri="{FF2B5EF4-FFF2-40B4-BE49-F238E27FC236}">
              <a16:creationId xmlns:a16="http://schemas.microsoft.com/office/drawing/2014/main" id="{D00A6AAD-4E9B-41D3-B454-0E57DBAB229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74" name="TextBox 6873">
          <a:extLst>
            <a:ext uri="{FF2B5EF4-FFF2-40B4-BE49-F238E27FC236}">
              <a16:creationId xmlns:a16="http://schemas.microsoft.com/office/drawing/2014/main" id="{23243389-6BEA-476A-BFFD-2E3D2106321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75" name="TextBox 6874">
          <a:extLst>
            <a:ext uri="{FF2B5EF4-FFF2-40B4-BE49-F238E27FC236}">
              <a16:creationId xmlns:a16="http://schemas.microsoft.com/office/drawing/2014/main" id="{F5AC5097-C62C-4582-A7B6-38B46A0B1B5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76" name="TextBox 6875">
          <a:extLst>
            <a:ext uri="{FF2B5EF4-FFF2-40B4-BE49-F238E27FC236}">
              <a16:creationId xmlns:a16="http://schemas.microsoft.com/office/drawing/2014/main" id="{B7490769-1158-459B-BE4A-F87A92D14CE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77" name="TextBox 6876">
          <a:extLst>
            <a:ext uri="{FF2B5EF4-FFF2-40B4-BE49-F238E27FC236}">
              <a16:creationId xmlns:a16="http://schemas.microsoft.com/office/drawing/2014/main" id="{E6BB18E6-DA2F-4B48-8212-7813853C624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78" name="TextBox 6877">
          <a:extLst>
            <a:ext uri="{FF2B5EF4-FFF2-40B4-BE49-F238E27FC236}">
              <a16:creationId xmlns:a16="http://schemas.microsoft.com/office/drawing/2014/main" id="{A7797FB4-3A3A-49DF-9C4A-C37E8FD7290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79" name="TextBox 6878">
          <a:extLst>
            <a:ext uri="{FF2B5EF4-FFF2-40B4-BE49-F238E27FC236}">
              <a16:creationId xmlns:a16="http://schemas.microsoft.com/office/drawing/2014/main" id="{38BA2612-312C-45A6-A485-4A7B5C27A6E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80" name="TextBox 6879">
          <a:extLst>
            <a:ext uri="{FF2B5EF4-FFF2-40B4-BE49-F238E27FC236}">
              <a16:creationId xmlns:a16="http://schemas.microsoft.com/office/drawing/2014/main" id="{9E8A00D0-162B-4AF9-9D82-86529651FEC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81" name="TextBox 6880">
          <a:extLst>
            <a:ext uri="{FF2B5EF4-FFF2-40B4-BE49-F238E27FC236}">
              <a16:creationId xmlns:a16="http://schemas.microsoft.com/office/drawing/2014/main" id="{C7DFE67D-8B16-40EA-B268-58BC2CD35F7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82" name="TextBox 6881">
          <a:extLst>
            <a:ext uri="{FF2B5EF4-FFF2-40B4-BE49-F238E27FC236}">
              <a16:creationId xmlns:a16="http://schemas.microsoft.com/office/drawing/2014/main" id="{72DED8C6-A162-4727-BA5B-015ED100136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83" name="TextBox 6882">
          <a:extLst>
            <a:ext uri="{FF2B5EF4-FFF2-40B4-BE49-F238E27FC236}">
              <a16:creationId xmlns:a16="http://schemas.microsoft.com/office/drawing/2014/main" id="{CAAA9F35-728C-4078-8EAF-2677FF8415B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84" name="TextBox 6883">
          <a:extLst>
            <a:ext uri="{FF2B5EF4-FFF2-40B4-BE49-F238E27FC236}">
              <a16:creationId xmlns:a16="http://schemas.microsoft.com/office/drawing/2014/main" id="{EA79D1FD-8675-48C8-8BDB-51657BF41D8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85" name="TextBox 6884">
          <a:extLst>
            <a:ext uri="{FF2B5EF4-FFF2-40B4-BE49-F238E27FC236}">
              <a16:creationId xmlns:a16="http://schemas.microsoft.com/office/drawing/2014/main" id="{CF25EFD2-69E8-4C6D-8A82-C5E75A2A475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86" name="TextBox 6885">
          <a:extLst>
            <a:ext uri="{FF2B5EF4-FFF2-40B4-BE49-F238E27FC236}">
              <a16:creationId xmlns:a16="http://schemas.microsoft.com/office/drawing/2014/main" id="{D71E529F-12F1-4243-B93C-434BBD55672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87" name="TextBox 6886">
          <a:extLst>
            <a:ext uri="{FF2B5EF4-FFF2-40B4-BE49-F238E27FC236}">
              <a16:creationId xmlns:a16="http://schemas.microsoft.com/office/drawing/2014/main" id="{CC2CACB9-E47D-4D01-9425-D1849FA717F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88" name="TextBox 6887">
          <a:extLst>
            <a:ext uri="{FF2B5EF4-FFF2-40B4-BE49-F238E27FC236}">
              <a16:creationId xmlns:a16="http://schemas.microsoft.com/office/drawing/2014/main" id="{AB562AB4-365B-4254-98F1-AECEA6673B6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89" name="TextBox 6888">
          <a:extLst>
            <a:ext uri="{FF2B5EF4-FFF2-40B4-BE49-F238E27FC236}">
              <a16:creationId xmlns:a16="http://schemas.microsoft.com/office/drawing/2014/main" id="{5E7C4E0B-D6A7-41DD-AFEA-656578BD79B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90" name="TextBox 6889">
          <a:extLst>
            <a:ext uri="{FF2B5EF4-FFF2-40B4-BE49-F238E27FC236}">
              <a16:creationId xmlns:a16="http://schemas.microsoft.com/office/drawing/2014/main" id="{D09C4679-E04F-4A37-83DE-6098D8678A7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91" name="TextBox 6890">
          <a:extLst>
            <a:ext uri="{FF2B5EF4-FFF2-40B4-BE49-F238E27FC236}">
              <a16:creationId xmlns:a16="http://schemas.microsoft.com/office/drawing/2014/main" id="{A8F1AA9C-5B4B-4A80-B53F-3E27B5173BC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92" name="TextBox 6891">
          <a:extLst>
            <a:ext uri="{FF2B5EF4-FFF2-40B4-BE49-F238E27FC236}">
              <a16:creationId xmlns:a16="http://schemas.microsoft.com/office/drawing/2014/main" id="{BC32F2E8-8522-4432-9C73-FF510ECDEF3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93" name="TextBox 6892">
          <a:extLst>
            <a:ext uri="{FF2B5EF4-FFF2-40B4-BE49-F238E27FC236}">
              <a16:creationId xmlns:a16="http://schemas.microsoft.com/office/drawing/2014/main" id="{11DAE933-EB2A-4B62-A3BC-C038B5F3341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94" name="TextBox 6893">
          <a:extLst>
            <a:ext uri="{FF2B5EF4-FFF2-40B4-BE49-F238E27FC236}">
              <a16:creationId xmlns:a16="http://schemas.microsoft.com/office/drawing/2014/main" id="{70254568-3165-40E0-9059-9147CC5D774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95" name="TextBox 6894">
          <a:extLst>
            <a:ext uri="{FF2B5EF4-FFF2-40B4-BE49-F238E27FC236}">
              <a16:creationId xmlns:a16="http://schemas.microsoft.com/office/drawing/2014/main" id="{B67742BF-6532-4EF4-B5DA-B7F1DE21CD8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96" name="TextBox 6895">
          <a:extLst>
            <a:ext uri="{FF2B5EF4-FFF2-40B4-BE49-F238E27FC236}">
              <a16:creationId xmlns:a16="http://schemas.microsoft.com/office/drawing/2014/main" id="{9F04DC91-846B-4CE9-9431-742C99BDB48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97" name="TextBox 6896">
          <a:extLst>
            <a:ext uri="{FF2B5EF4-FFF2-40B4-BE49-F238E27FC236}">
              <a16:creationId xmlns:a16="http://schemas.microsoft.com/office/drawing/2014/main" id="{14CAA288-F8B7-42E1-9807-D721A59B644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98" name="TextBox 6897">
          <a:extLst>
            <a:ext uri="{FF2B5EF4-FFF2-40B4-BE49-F238E27FC236}">
              <a16:creationId xmlns:a16="http://schemas.microsoft.com/office/drawing/2014/main" id="{ECC1C246-2404-400F-9ED4-101CC92D5CE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899" name="TextBox 6898">
          <a:extLst>
            <a:ext uri="{FF2B5EF4-FFF2-40B4-BE49-F238E27FC236}">
              <a16:creationId xmlns:a16="http://schemas.microsoft.com/office/drawing/2014/main" id="{D157E68D-F3A3-49CE-B778-6CFC95A46D0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00" name="TextBox 6899">
          <a:extLst>
            <a:ext uri="{FF2B5EF4-FFF2-40B4-BE49-F238E27FC236}">
              <a16:creationId xmlns:a16="http://schemas.microsoft.com/office/drawing/2014/main" id="{C59CA2E7-6FA6-40B6-97BD-13B6E35AF16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01" name="TextBox 6900">
          <a:extLst>
            <a:ext uri="{FF2B5EF4-FFF2-40B4-BE49-F238E27FC236}">
              <a16:creationId xmlns:a16="http://schemas.microsoft.com/office/drawing/2014/main" id="{1214EA04-A65D-4D56-9BE4-72A8795026C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02" name="TextBox 6901">
          <a:extLst>
            <a:ext uri="{FF2B5EF4-FFF2-40B4-BE49-F238E27FC236}">
              <a16:creationId xmlns:a16="http://schemas.microsoft.com/office/drawing/2014/main" id="{3E65E9AE-DDDE-400A-8562-1711BCDE586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03" name="TextBox 6902">
          <a:extLst>
            <a:ext uri="{FF2B5EF4-FFF2-40B4-BE49-F238E27FC236}">
              <a16:creationId xmlns:a16="http://schemas.microsoft.com/office/drawing/2014/main" id="{5C2E5C83-AC0A-4194-89AD-25E12A88EEC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04" name="TextBox 6903">
          <a:extLst>
            <a:ext uri="{FF2B5EF4-FFF2-40B4-BE49-F238E27FC236}">
              <a16:creationId xmlns:a16="http://schemas.microsoft.com/office/drawing/2014/main" id="{73F9C88B-ACC5-42AC-855B-051F6345B85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05" name="TextBox 6904">
          <a:extLst>
            <a:ext uri="{FF2B5EF4-FFF2-40B4-BE49-F238E27FC236}">
              <a16:creationId xmlns:a16="http://schemas.microsoft.com/office/drawing/2014/main" id="{E7D577F8-D4BA-41DD-AB5B-DBC6591806E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06" name="TextBox 6905">
          <a:extLst>
            <a:ext uri="{FF2B5EF4-FFF2-40B4-BE49-F238E27FC236}">
              <a16:creationId xmlns:a16="http://schemas.microsoft.com/office/drawing/2014/main" id="{E21CE26D-CB63-4B10-B98A-7266A6B5429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07" name="TextBox 6906">
          <a:extLst>
            <a:ext uri="{FF2B5EF4-FFF2-40B4-BE49-F238E27FC236}">
              <a16:creationId xmlns:a16="http://schemas.microsoft.com/office/drawing/2014/main" id="{FD2DEE0E-E479-4BA1-9F5D-FABE9644D4C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08" name="TextBox 6907">
          <a:extLst>
            <a:ext uri="{FF2B5EF4-FFF2-40B4-BE49-F238E27FC236}">
              <a16:creationId xmlns:a16="http://schemas.microsoft.com/office/drawing/2014/main" id="{9C63A733-7453-4D85-B6D9-97400815474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09" name="TextBox 6908">
          <a:extLst>
            <a:ext uri="{FF2B5EF4-FFF2-40B4-BE49-F238E27FC236}">
              <a16:creationId xmlns:a16="http://schemas.microsoft.com/office/drawing/2014/main" id="{476D113C-572E-44C7-8C05-7087B2B4FF2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10" name="TextBox 6909">
          <a:extLst>
            <a:ext uri="{FF2B5EF4-FFF2-40B4-BE49-F238E27FC236}">
              <a16:creationId xmlns:a16="http://schemas.microsoft.com/office/drawing/2014/main" id="{8431CDC8-3C67-44E6-A838-25DD0D28924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11" name="TextBox 6910">
          <a:extLst>
            <a:ext uri="{FF2B5EF4-FFF2-40B4-BE49-F238E27FC236}">
              <a16:creationId xmlns:a16="http://schemas.microsoft.com/office/drawing/2014/main" id="{DBC6168D-8068-4F83-A504-0FFA5C77DFE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12" name="TextBox 6911">
          <a:extLst>
            <a:ext uri="{FF2B5EF4-FFF2-40B4-BE49-F238E27FC236}">
              <a16:creationId xmlns:a16="http://schemas.microsoft.com/office/drawing/2014/main" id="{B628E639-787A-459F-8925-D59C5A34841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13" name="TextBox 6912">
          <a:extLst>
            <a:ext uri="{FF2B5EF4-FFF2-40B4-BE49-F238E27FC236}">
              <a16:creationId xmlns:a16="http://schemas.microsoft.com/office/drawing/2014/main" id="{EDEFEF03-81B1-44C7-BC97-71B69E51299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14" name="TextBox 6913">
          <a:extLst>
            <a:ext uri="{FF2B5EF4-FFF2-40B4-BE49-F238E27FC236}">
              <a16:creationId xmlns:a16="http://schemas.microsoft.com/office/drawing/2014/main" id="{3068A160-C4F9-4464-8095-9E2AB48CE12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15" name="TextBox 6914">
          <a:extLst>
            <a:ext uri="{FF2B5EF4-FFF2-40B4-BE49-F238E27FC236}">
              <a16:creationId xmlns:a16="http://schemas.microsoft.com/office/drawing/2014/main" id="{06006F17-F779-433D-94FE-556A477F55B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16" name="TextBox 6915">
          <a:extLst>
            <a:ext uri="{FF2B5EF4-FFF2-40B4-BE49-F238E27FC236}">
              <a16:creationId xmlns:a16="http://schemas.microsoft.com/office/drawing/2014/main" id="{C6D3CC14-3A12-46C0-9757-9770FA9D80C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17" name="TextBox 6916">
          <a:extLst>
            <a:ext uri="{FF2B5EF4-FFF2-40B4-BE49-F238E27FC236}">
              <a16:creationId xmlns:a16="http://schemas.microsoft.com/office/drawing/2014/main" id="{37B31D5A-2AB9-40D2-9F5F-F1946F42473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18" name="TextBox 6917">
          <a:extLst>
            <a:ext uri="{FF2B5EF4-FFF2-40B4-BE49-F238E27FC236}">
              <a16:creationId xmlns:a16="http://schemas.microsoft.com/office/drawing/2014/main" id="{93A9536C-2E29-494F-A6B6-7EE8931D73F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19" name="TextBox 6918">
          <a:extLst>
            <a:ext uri="{FF2B5EF4-FFF2-40B4-BE49-F238E27FC236}">
              <a16:creationId xmlns:a16="http://schemas.microsoft.com/office/drawing/2014/main" id="{3B3AE614-D45C-4D3C-BB96-417F5E35BE3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20" name="TextBox 6919">
          <a:extLst>
            <a:ext uri="{FF2B5EF4-FFF2-40B4-BE49-F238E27FC236}">
              <a16:creationId xmlns:a16="http://schemas.microsoft.com/office/drawing/2014/main" id="{81AB1C35-71FC-490B-8B4F-A05C8D949D6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21" name="TextBox 6920">
          <a:extLst>
            <a:ext uri="{FF2B5EF4-FFF2-40B4-BE49-F238E27FC236}">
              <a16:creationId xmlns:a16="http://schemas.microsoft.com/office/drawing/2014/main" id="{99FC45B1-E4A1-415B-AE6F-100A22CB9FF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22" name="TextBox 6921">
          <a:extLst>
            <a:ext uri="{FF2B5EF4-FFF2-40B4-BE49-F238E27FC236}">
              <a16:creationId xmlns:a16="http://schemas.microsoft.com/office/drawing/2014/main" id="{7FE9CE2A-EFC5-4ABD-801F-8EDDB3AA659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23" name="TextBox 6922">
          <a:extLst>
            <a:ext uri="{FF2B5EF4-FFF2-40B4-BE49-F238E27FC236}">
              <a16:creationId xmlns:a16="http://schemas.microsoft.com/office/drawing/2014/main" id="{3A2CA8E2-BEDB-4DDF-BBCB-01A0660FAA9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24" name="TextBox 6923">
          <a:extLst>
            <a:ext uri="{FF2B5EF4-FFF2-40B4-BE49-F238E27FC236}">
              <a16:creationId xmlns:a16="http://schemas.microsoft.com/office/drawing/2014/main" id="{39ED46F5-2DC2-4AD9-A52D-A0C332BADB6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25" name="TextBox 6924">
          <a:extLst>
            <a:ext uri="{FF2B5EF4-FFF2-40B4-BE49-F238E27FC236}">
              <a16:creationId xmlns:a16="http://schemas.microsoft.com/office/drawing/2014/main" id="{31086CD3-A498-496E-A858-659B9AB21CA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26" name="TextBox 6925">
          <a:extLst>
            <a:ext uri="{FF2B5EF4-FFF2-40B4-BE49-F238E27FC236}">
              <a16:creationId xmlns:a16="http://schemas.microsoft.com/office/drawing/2014/main" id="{53868EE7-6DC9-45F1-AE5E-1D1485A0431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27" name="TextBox 6926">
          <a:extLst>
            <a:ext uri="{FF2B5EF4-FFF2-40B4-BE49-F238E27FC236}">
              <a16:creationId xmlns:a16="http://schemas.microsoft.com/office/drawing/2014/main" id="{C2FCA090-0082-4D97-9407-8871805E8D1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28" name="TextBox 6927">
          <a:extLst>
            <a:ext uri="{FF2B5EF4-FFF2-40B4-BE49-F238E27FC236}">
              <a16:creationId xmlns:a16="http://schemas.microsoft.com/office/drawing/2014/main" id="{9C513B93-E13E-436F-AE7F-DD4FFE357C8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29" name="TextBox 6928">
          <a:extLst>
            <a:ext uri="{FF2B5EF4-FFF2-40B4-BE49-F238E27FC236}">
              <a16:creationId xmlns:a16="http://schemas.microsoft.com/office/drawing/2014/main" id="{52981339-4B64-4EEB-B372-F368AB01368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30" name="TextBox 6929">
          <a:extLst>
            <a:ext uri="{FF2B5EF4-FFF2-40B4-BE49-F238E27FC236}">
              <a16:creationId xmlns:a16="http://schemas.microsoft.com/office/drawing/2014/main" id="{289F2DAC-A557-4C21-A80B-7A0BCD2AB79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31" name="TextBox 6930">
          <a:extLst>
            <a:ext uri="{FF2B5EF4-FFF2-40B4-BE49-F238E27FC236}">
              <a16:creationId xmlns:a16="http://schemas.microsoft.com/office/drawing/2014/main" id="{7CF1001B-B08F-436F-99A8-80C594C4766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32" name="TextBox 6931">
          <a:extLst>
            <a:ext uri="{FF2B5EF4-FFF2-40B4-BE49-F238E27FC236}">
              <a16:creationId xmlns:a16="http://schemas.microsoft.com/office/drawing/2014/main" id="{7DA9D1D1-CE85-4398-A080-8F02E180578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33" name="TextBox 6932">
          <a:extLst>
            <a:ext uri="{FF2B5EF4-FFF2-40B4-BE49-F238E27FC236}">
              <a16:creationId xmlns:a16="http://schemas.microsoft.com/office/drawing/2014/main" id="{ABD0BEB4-77F7-4690-A698-81E3E2220D9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34" name="TextBox 6933">
          <a:extLst>
            <a:ext uri="{FF2B5EF4-FFF2-40B4-BE49-F238E27FC236}">
              <a16:creationId xmlns:a16="http://schemas.microsoft.com/office/drawing/2014/main" id="{0B23A344-5F4C-4BAC-A0CC-74321AA6A5F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35" name="TextBox 6934">
          <a:extLst>
            <a:ext uri="{FF2B5EF4-FFF2-40B4-BE49-F238E27FC236}">
              <a16:creationId xmlns:a16="http://schemas.microsoft.com/office/drawing/2014/main" id="{0994966E-94D8-4F42-ACF2-ED3E929869E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36" name="TextBox 6935">
          <a:extLst>
            <a:ext uri="{FF2B5EF4-FFF2-40B4-BE49-F238E27FC236}">
              <a16:creationId xmlns:a16="http://schemas.microsoft.com/office/drawing/2014/main" id="{B1CA451E-1C38-468A-B7BC-D86C378B645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37" name="TextBox 6936">
          <a:extLst>
            <a:ext uri="{FF2B5EF4-FFF2-40B4-BE49-F238E27FC236}">
              <a16:creationId xmlns:a16="http://schemas.microsoft.com/office/drawing/2014/main" id="{047DB53B-B3A9-4EEF-BA46-5351D88654C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38" name="TextBox 6937">
          <a:extLst>
            <a:ext uri="{FF2B5EF4-FFF2-40B4-BE49-F238E27FC236}">
              <a16:creationId xmlns:a16="http://schemas.microsoft.com/office/drawing/2014/main" id="{20498B3D-B16D-4A69-B2B0-A6006A2F054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39" name="TextBox 6938">
          <a:extLst>
            <a:ext uri="{FF2B5EF4-FFF2-40B4-BE49-F238E27FC236}">
              <a16:creationId xmlns:a16="http://schemas.microsoft.com/office/drawing/2014/main" id="{9E1090F8-7D41-48A4-BFEB-8C32B8426CD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40" name="TextBox 6939">
          <a:extLst>
            <a:ext uri="{FF2B5EF4-FFF2-40B4-BE49-F238E27FC236}">
              <a16:creationId xmlns:a16="http://schemas.microsoft.com/office/drawing/2014/main" id="{54AA95B1-F4F8-48BE-9D32-A16BA39B1E2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41" name="TextBox 6940">
          <a:extLst>
            <a:ext uri="{FF2B5EF4-FFF2-40B4-BE49-F238E27FC236}">
              <a16:creationId xmlns:a16="http://schemas.microsoft.com/office/drawing/2014/main" id="{F9FDAC0A-377E-46D9-88A5-856EE690D90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42" name="TextBox 6941">
          <a:extLst>
            <a:ext uri="{FF2B5EF4-FFF2-40B4-BE49-F238E27FC236}">
              <a16:creationId xmlns:a16="http://schemas.microsoft.com/office/drawing/2014/main" id="{C300877B-EFAD-4E98-979F-C7302530C05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43" name="TextBox 6942">
          <a:extLst>
            <a:ext uri="{FF2B5EF4-FFF2-40B4-BE49-F238E27FC236}">
              <a16:creationId xmlns:a16="http://schemas.microsoft.com/office/drawing/2014/main" id="{481DFA94-E86F-4FEA-9C3F-C50D0D9A2BF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44" name="TextBox 6943">
          <a:extLst>
            <a:ext uri="{FF2B5EF4-FFF2-40B4-BE49-F238E27FC236}">
              <a16:creationId xmlns:a16="http://schemas.microsoft.com/office/drawing/2014/main" id="{44C94640-F969-436D-89D9-E5B9A92728F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45" name="TextBox 6944">
          <a:extLst>
            <a:ext uri="{FF2B5EF4-FFF2-40B4-BE49-F238E27FC236}">
              <a16:creationId xmlns:a16="http://schemas.microsoft.com/office/drawing/2014/main" id="{7F0823F1-EB09-4454-B18D-C6816AD1D70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46" name="TextBox 6945">
          <a:extLst>
            <a:ext uri="{FF2B5EF4-FFF2-40B4-BE49-F238E27FC236}">
              <a16:creationId xmlns:a16="http://schemas.microsoft.com/office/drawing/2014/main" id="{549DEFBF-3118-4F2D-AC9F-E52E1BA9111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47" name="TextBox 6946">
          <a:extLst>
            <a:ext uri="{FF2B5EF4-FFF2-40B4-BE49-F238E27FC236}">
              <a16:creationId xmlns:a16="http://schemas.microsoft.com/office/drawing/2014/main" id="{BC603274-F432-445D-9C7F-EFDD0D04EB4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48" name="TextBox 6947">
          <a:extLst>
            <a:ext uri="{FF2B5EF4-FFF2-40B4-BE49-F238E27FC236}">
              <a16:creationId xmlns:a16="http://schemas.microsoft.com/office/drawing/2014/main" id="{63A5C6E4-F74D-47A4-86FD-D674A384D9C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49" name="TextBox 6948">
          <a:extLst>
            <a:ext uri="{FF2B5EF4-FFF2-40B4-BE49-F238E27FC236}">
              <a16:creationId xmlns:a16="http://schemas.microsoft.com/office/drawing/2014/main" id="{46B294CC-CFF4-40BC-B673-FADA62E6431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50" name="TextBox 6949">
          <a:extLst>
            <a:ext uri="{FF2B5EF4-FFF2-40B4-BE49-F238E27FC236}">
              <a16:creationId xmlns:a16="http://schemas.microsoft.com/office/drawing/2014/main" id="{9F3D01DF-C6D7-40B2-B473-1D76C647E62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51" name="TextBox 6950">
          <a:extLst>
            <a:ext uri="{FF2B5EF4-FFF2-40B4-BE49-F238E27FC236}">
              <a16:creationId xmlns:a16="http://schemas.microsoft.com/office/drawing/2014/main" id="{DB4041E1-9388-4FB6-9650-86D710680D3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52" name="TextBox 6951">
          <a:extLst>
            <a:ext uri="{FF2B5EF4-FFF2-40B4-BE49-F238E27FC236}">
              <a16:creationId xmlns:a16="http://schemas.microsoft.com/office/drawing/2014/main" id="{52FBFA43-B14D-4066-BEB3-C103CA305CC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53" name="TextBox 6952">
          <a:extLst>
            <a:ext uri="{FF2B5EF4-FFF2-40B4-BE49-F238E27FC236}">
              <a16:creationId xmlns:a16="http://schemas.microsoft.com/office/drawing/2014/main" id="{35FCAEEB-C39E-47C8-B2FF-18D76CC5889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54" name="TextBox 6953">
          <a:extLst>
            <a:ext uri="{FF2B5EF4-FFF2-40B4-BE49-F238E27FC236}">
              <a16:creationId xmlns:a16="http://schemas.microsoft.com/office/drawing/2014/main" id="{1454C963-50D1-4DBD-ADFF-96832C2C5E5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55" name="TextBox 6954">
          <a:extLst>
            <a:ext uri="{FF2B5EF4-FFF2-40B4-BE49-F238E27FC236}">
              <a16:creationId xmlns:a16="http://schemas.microsoft.com/office/drawing/2014/main" id="{74D4D1D0-4FE7-4D65-905C-1F9B0AB3AF6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56" name="TextBox 6955">
          <a:extLst>
            <a:ext uri="{FF2B5EF4-FFF2-40B4-BE49-F238E27FC236}">
              <a16:creationId xmlns:a16="http://schemas.microsoft.com/office/drawing/2014/main" id="{BD290332-62C0-427D-BE74-BAB4E820357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57" name="TextBox 6956">
          <a:extLst>
            <a:ext uri="{FF2B5EF4-FFF2-40B4-BE49-F238E27FC236}">
              <a16:creationId xmlns:a16="http://schemas.microsoft.com/office/drawing/2014/main" id="{872EA9CD-CAAF-4A7C-8424-02607514E9C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58" name="TextBox 6957">
          <a:extLst>
            <a:ext uri="{FF2B5EF4-FFF2-40B4-BE49-F238E27FC236}">
              <a16:creationId xmlns:a16="http://schemas.microsoft.com/office/drawing/2014/main" id="{36FCB769-3F1B-45EF-871A-5948C93F153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59" name="TextBox 6958">
          <a:extLst>
            <a:ext uri="{FF2B5EF4-FFF2-40B4-BE49-F238E27FC236}">
              <a16:creationId xmlns:a16="http://schemas.microsoft.com/office/drawing/2014/main" id="{28D2B125-CE25-4339-B88E-ACD11E48C69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60" name="TextBox 6959">
          <a:extLst>
            <a:ext uri="{FF2B5EF4-FFF2-40B4-BE49-F238E27FC236}">
              <a16:creationId xmlns:a16="http://schemas.microsoft.com/office/drawing/2014/main" id="{1950A49A-3F83-4D90-B5B2-ECA8F47B109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61" name="TextBox 6960">
          <a:extLst>
            <a:ext uri="{FF2B5EF4-FFF2-40B4-BE49-F238E27FC236}">
              <a16:creationId xmlns:a16="http://schemas.microsoft.com/office/drawing/2014/main" id="{16B59DF3-B950-4A0D-9B66-877BFB7C101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62" name="TextBox 6961">
          <a:extLst>
            <a:ext uri="{FF2B5EF4-FFF2-40B4-BE49-F238E27FC236}">
              <a16:creationId xmlns:a16="http://schemas.microsoft.com/office/drawing/2014/main" id="{920899A7-33E8-441A-B42E-F991715004B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63" name="TextBox 6962">
          <a:extLst>
            <a:ext uri="{FF2B5EF4-FFF2-40B4-BE49-F238E27FC236}">
              <a16:creationId xmlns:a16="http://schemas.microsoft.com/office/drawing/2014/main" id="{2DE818F3-4A7A-43EC-A0FA-08B4B5F9AB8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64" name="TextBox 6963">
          <a:extLst>
            <a:ext uri="{FF2B5EF4-FFF2-40B4-BE49-F238E27FC236}">
              <a16:creationId xmlns:a16="http://schemas.microsoft.com/office/drawing/2014/main" id="{34A73D88-49B7-42D9-B678-A15D0EFCD60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65" name="TextBox 6964">
          <a:extLst>
            <a:ext uri="{FF2B5EF4-FFF2-40B4-BE49-F238E27FC236}">
              <a16:creationId xmlns:a16="http://schemas.microsoft.com/office/drawing/2014/main" id="{E347BD5E-52D0-4EE4-855C-69ECCE590A1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66" name="TextBox 6965">
          <a:extLst>
            <a:ext uri="{FF2B5EF4-FFF2-40B4-BE49-F238E27FC236}">
              <a16:creationId xmlns:a16="http://schemas.microsoft.com/office/drawing/2014/main" id="{C66DE435-71A4-4AF2-89E4-693913E1336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67" name="TextBox 6966">
          <a:extLst>
            <a:ext uri="{FF2B5EF4-FFF2-40B4-BE49-F238E27FC236}">
              <a16:creationId xmlns:a16="http://schemas.microsoft.com/office/drawing/2014/main" id="{46E4A414-3836-4A7A-8D5D-57ACDDFAD1C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68" name="TextBox 6967">
          <a:extLst>
            <a:ext uri="{FF2B5EF4-FFF2-40B4-BE49-F238E27FC236}">
              <a16:creationId xmlns:a16="http://schemas.microsoft.com/office/drawing/2014/main" id="{A1607E98-8D2A-4143-A1EB-B44CE624C34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69" name="TextBox 6968">
          <a:extLst>
            <a:ext uri="{FF2B5EF4-FFF2-40B4-BE49-F238E27FC236}">
              <a16:creationId xmlns:a16="http://schemas.microsoft.com/office/drawing/2014/main" id="{F743B118-F63B-48E8-8988-F8B0CA2C106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70" name="TextBox 6969">
          <a:extLst>
            <a:ext uri="{FF2B5EF4-FFF2-40B4-BE49-F238E27FC236}">
              <a16:creationId xmlns:a16="http://schemas.microsoft.com/office/drawing/2014/main" id="{C21B4A10-B5AC-4C90-9D8F-9BBF44576C7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71" name="TextBox 6970">
          <a:extLst>
            <a:ext uri="{FF2B5EF4-FFF2-40B4-BE49-F238E27FC236}">
              <a16:creationId xmlns:a16="http://schemas.microsoft.com/office/drawing/2014/main" id="{86F309A8-3EB8-4677-A78A-C3B529FA911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72" name="TextBox 6971">
          <a:extLst>
            <a:ext uri="{FF2B5EF4-FFF2-40B4-BE49-F238E27FC236}">
              <a16:creationId xmlns:a16="http://schemas.microsoft.com/office/drawing/2014/main" id="{5707C0F3-C03C-4E58-A3E9-BA11136653B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73" name="TextBox 6972">
          <a:extLst>
            <a:ext uri="{FF2B5EF4-FFF2-40B4-BE49-F238E27FC236}">
              <a16:creationId xmlns:a16="http://schemas.microsoft.com/office/drawing/2014/main" id="{E5ACF5A4-51B7-4AF1-BCA9-2A49957C529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74" name="TextBox 6973">
          <a:extLst>
            <a:ext uri="{FF2B5EF4-FFF2-40B4-BE49-F238E27FC236}">
              <a16:creationId xmlns:a16="http://schemas.microsoft.com/office/drawing/2014/main" id="{9B40EF61-6180-4702-AEF7-36289CAD73D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75" name="TextBox 6974">
          <a:extLst>
            <a:ext uri="{FF2B5EF4-FFF2-40B4-BE49-F238E27FC236}">
              <a16:creationId xmlns:a16="http://schemas.microsoft.com/office/drawing/2014/main" id="{70DF8C34-AC29-4F15-90EA-B22E0580078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76" name="TextBox 6975">
          <a:extLst>
            <a:ext uri="{FF2B5EF4-FFF2-40B4-BE49-F238E27FC236}">
              <a16:creationId xmlns:a16="http://schemas.microsoft.com/office/drawing/2014/main" id="{EA422000-27A1-48D3-907A-C5C44AE7EC8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77" name="TextBox 6976">
          <a:extLst>
            <a:ext uri="{FF2B5EF4-FFF2-40B4-BE49-F238E27FC236}">
              <a16:creationId xmlns:a16="http://schemas.microsoft.com/office/drawing/2014/main" id="{F478CE9D-AF67-427B-9555-276A19DEE4F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78" name="TextBox 6977">
          <a:extLst>
            <a:ext uri="{FF2B5EF4-FFF2-40B4-BE49-F238E27FC236}">
              <a16:creationId xmlns:a16="http://schemas.microsoft.com/office/drawing/2014/main" id="{4DF906D9-912C-4A15-82CD-271F7B259CC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79" name="TextBox 6978">
          <a:extLst>
            <a:ext uri="{FF2B5EF4-FFF2-40B4-BE49-F238E27FC236}">
              <a16:creationId xmlns:a16="http://schemas.microsoft.com/office/drawing/2014/main" id="{C66BAD3D-DAFD-419F-BABB-5E2E021291B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80" name="TextBox 6979">
          <a:extLst>
            <a:ext uri="{FF2B5EF4-FFF2-40B4-BE49-F238E27FC236}">
              <a16:creationId xmlns:a16="http://schemas.microsoft.com/office/drawing/2014/main" id="{1588FAC3-F11A-4876-BBD1-623B33DD5BC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81" name="TextBox 6980">
          <a:extLst>
            <a:ext uri="{FF2B5EF4-FFF2-40B4-BE49-F238E27FC236}">
              <a16:creationId xmlns:a16="http://schemas.microsoft.com/office/drawing/2014/main" id="{BA5506A9-DADC-4C13-9B96-5460EBABD24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82" name="TextBox 6981">
          <a:extLst>
            <a:ext uri="{FF2B5EF4-FFF2-40B4-BE49-F238E27FC236}">
              <a16:creationId xmlns:a16="http://schemas.microsoft.com/office/drawing/2014/main" id="{F6D1C303-582E-40F2-91D9-082C0D39272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83" name="TextBox 6982">
          <a:extLst>
            <a:ext uri="{FF2B5EF4-FFF2-40B4-BE49-F238E27FC236}">
              <a16:creationId xmlns:a16="http://schemas.microsoft.com/office/drawing/2014/main" id="{ABDB6B59-AD55-40EB-A9B4-6E9D6364B69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84" name="TextBox 6983">
          <a:extLst>
            <a:ext uri="{FF2B5EF4-FFF2-40B4-BE49-F238E27FC236}">
              <a16:creationId xmlns:a16="http://schemas.microsoft.com/office/drawing/2014/main" id="{887DFDBF-5549-413A-8496-3DBA99E5834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85" name="TextBox 6984">
          <a:extLst>
            <a:ext uri="{FF2B5EF4-FFF2-40B4-BE49-F238E27FC236}">
              <a16:creationId xmlns:a16="http://schemas.microsoft.com/office/drawing/2014/main" id="{B3B06592-4DFF-4A8A-A845-F6C2C326B83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86" name="TextBox 6985">
          <a:extLst>
            <a:ext uri="{FF2B5EF4-FFF2-40B4-BE49-F238E27FC236}">
              <a16:creationId xmlns:a16="http://schemas.microsoft.com/office/drawing/2014/main" id="{8339CB37-A7B0-4F49-B51A-0058F60856F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87" name="TextBox 6986">
          <a:extLst>
            <a:ext uri="{FF2B5EF4-FFF2-40B4-BE49-F238E27FC236}">
              <a16:creationId xmlns:a16="http://schemas.microsoft.com/office/drawing/2014/main" id="{34863BD4-641B-4797-ACD2-2BC1B109B5E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88" name="TextBox 6987">
          <a:extLst>
            <a:ext uri="{FF2B5EF4-FFF2-40B4-BE49-F238E27FC236}">
              <a16:creationId xmlns:a16="http://schemas.microsoft.com/office/drawing/2014/main" id="{8E7B9D34-7209-4E25-8110-92C80300D97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89" name="TextBox 6988">
          <a:extLst>
            <a:ext uri="{FF2B5EF4-FFF2-40B4-BE49-F238E27FC236}">
              <a16:creationId xmlns:a16="http://schemas.microsoft.com/office/drawing/2014/main" id="{8122007B-5AC3-4D5A-AC00-208638A9D02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90" name="TextBox 6989">
          <a:extLst>
            <a:ext uri="{FF2B5EF4-FFF2-40B4-BE49-F238E27FC236}">
              <a16:creationId xmlns:a16="http://schemas.microsoft.com/office/drawing/2014/main" id="{5287FC28-C90A-474F-9050-BF624795154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91" name="TextBox 6990">
          <a:extLst>
            <a:ext uri="{FF2B5EF4-FFF2-40B4-BE49-F238E27FC236}">
              <a16:creationId xmlns:a16="http://schemas.microsoft.com/office/drawing/2014/main" id="{4DFFD649-7B15-4253-8BB7-743FB64B96F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92" name="TextBox 6991">
          <a:extLst>
            <a:ext uri="{FF2B5EF4-FFF2-40B4-BE49-F238E27FC236}">
              <a16:creationId xmlns:a16="http://schemas.microsoft.com/office/drawing/2014/main" id="{1CD30FEF-BBC9-46A9-B3B9-585C786FE81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93" name="TextBox 6992">
          <a:extLst>
            <a:ext uri="{FF2B5EF4-FFF2-40B4-BE49-F238E27FC236}">
              <a16:creationId xmlns:a16="http://schemas.microsoft.com/office/drawing/2014/main" id="{19D7E65D-1C8F-40CF-980E-31E2B260C0D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94" name="TextBox 6993">
          <a:extLst>
            <a:ext uri="{FF2B5EF4-FFF2-40B4-BE49-F238E27FC236}">
              <a16:creationId xmlns:a16="http://schemas.microsoft.com/office/drawing/2014/main" id="{274197C3-ECD6-40ED-9884-594BAB5741E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95" name="TextBox 6994">
          <a:extLst>
            <a:ext uri="{FF2B5EF4-FFF2-40B4-BE49-F238E27FC236}">
              <a16:creationId xmlns:a16="http://schemas.microsoft.com/office/drawing/2014/main" id="{71BD3660-EECD-470A-9375-D1C1145C1B7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96" name="TextBox 6995">
          <a:extLst>
            <a:ext uri="{FF2B5EF4-FFF2-40B4-BE49-F238E27FC236}">
              <a16:creationId xmlns:a16="http://schemas.microsoft.com/office/drawing/2014/main" id="{D9487DE9-A9BC-4D14-895B-0741E637360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97" name="TextBox 6996">
          <a:extLst>
            <a:ext uri="{FF2B5EF4-FFF2-40B4-BE49-F238E27FC236}">
              <a16:creationId xmlns:a16="http://schemas.microsoft.com/office/drawing/2014/main" id="{66987421-FDF2-4795-B98E-06A0CE22334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98" name="TextBox 6997">
          <a:extLst>
            <a:ext uri="{FF2B5EF4-FFF2-40B4-BE49-F238E27FC236}">
              <a16:creationId xmlns:a16="http://schemas.microsoft.com/office/drawing/2014/main" id="{39BE1BC5-138B-450A-9765-D075A2DA13B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6999" name="TextBox 6998">
          <a:extLst>
            <a:ext uri="{FF2B5EF4-FFF2-40B4-BE49-F238E27FC236}">
              <a16:creationId xmlns:a16="http://schemas.microsoft.com/office/drawing/2014/main" id="{89AD13A4-E28B-48EA-8BCC-E95998704BA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00" name="TextBox 6999">
          <a:extLst>
            <a:ext uri="{FF2B5EF4-FFF2-40B4-BE49-F238E27FC236}">
              <a16:creationId xmlns:a16="http://schemas.microsoft.com/office/drawing/2014/main" id="{AFE40E13-209F-45FC-B9B8-3200CF66BA2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01" name="TextBox 7000">
          <a:extLst>
            <a:ext uri="{FF2B5EF4-FFF2-40B4-BE49-F238E27FC236}">
              <a16:creationId xmlns:a16="http://schemas.microsoft.com/office/drawing/2014/main" id="{38F9424D-D4F7-43E8-9071-2ACF5FA8118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02" name="TextBox 7001">
          <a:extLst>
            <a:ext uri="{FF2B5EF4-FFF2-40B4-BE49-F238E27FC236}">
              <a16:creationId xmlns:a16="http://schemas.microsoft.com/office/drawing/2014/main" id="{F65D189D-3D4F-44FB-B25E-834E77ADAB1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03" name="TextBox 7002">
          <a:extLst>
            <a:ext uri="{FF2B5EF4-FFF2-40B4-BE49-F238E27FC236}">
              <a16:creationId xmlns:a16="http://schemas.microsoft.com/office/drawing/2014/main" id="{783010E3-76A0-43F8-9B40-5F573DF433E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04" name="TextBox 7003">
          <a:extLst>
            <a:ext uri="{FF2B5EF4-FFF2-40B4-BE49-F238E27FC236}">
              <a16:creationId xmlns:a16="http://schemas.microsoft.com/office/drawing/2014/main" id="{D3E5101F-493C-4833-92D0-4CB303CFA0D5}"/>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05" name="TextBox 7004">
          <a:extLst>
            <a:ext uri="{FF2B5EF4-FFF2-40B4-BE49-F238E27FC236}">
              <a16:creationId xmlns:a16="http://schemas.microsoft.com/office/drawing/2014/main" id="{A45F16E6-3EFF-4127-B6F7-0711A264EF2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06" name="TextBox 7005">
          <a:extLst>
            <a:ext uri="{FF2B5EF4-FFF2-40B4-BE49-F238E27FC236}">
              <a16:creationId xmlns:a16="http://schemas.microsoft.com/office/drawing/2014/main" id="{C54256B9-E419-4F99-85A4-9545FF8AA60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07" name="TextBox 7006">
          <a:extLst>
            <a:ext uri="{FF2B5EF4-FFF2-40B4-BE49-F238E27FC236}">
              <a16:creationId xmlns:a16="http://schemas.microsoft.com/office/drawing/2014/main" id="{92EB961B-82CD-4CB7-B62A-8ACF0248D0D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08" name="TextBox 7007">
          <a:extLst>
            <a:ext uri="{FF2B5EF4-FFF2-40B4-BE49-F238E27FC236}">
              <a16:creationId xmlns:a16="http://schemas.microsoft.com/office/drawing/2014/main" id="{B87C81D1-185B-4E87-B55A-33073A12569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09" name="TextBox 7008">
          <a:extLst>
            <a:ext uri="{FF2B5EF4-FFF2-40B4-BE49-F238E27FC236}">
              <a16:creationId xmlns:a16="http://schemas.microsoft.com/office/drawing/2014/main" id="{72ED6E3F-0184-4B00-998B-69841598829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10" name="TextBox 7009">
          <a:extLst>
            <a:ext uri="{FF2B5EF4-FFF2-40B4-BE49-F238E27FC236}">
              <a16:creationId xmlns:a16="http://schemas.microsoft.com/office/drawing/2014/main" id="{8DCB00CB-2578-4703-AE74-50B48E2D365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11" name="TextBox 7010">
          <a:extLst>
            <a:ext uri="{FF2B5EF4-FFF2-40B4-BE49-F238E27FC236}">
              <a16:creationId xmlns:a16="http://schemas.microsoft.com/office/drawing/2014/main" id="{EC0E2057-38B2-43D4-9C62-28B6E4610AA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12" name="TextBox 7011">
          <a:extLst>
            <a:ext uri="{FF2B5EF4-FFF2-40B4-BE49-F238E27FC236}">
              <a16:creationId xmlns:a16="http://schemas.microsoft.com/office/drawing/2014/main" id="{47604032-7CDA-4358-AABE-F4F154A4E58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13" name="TextBox 7012">
          <a:extLst>
            <a:ext uri="{FF2B5EF4-FFF2-40B4-BE49-F238E27FC236}">
              <a16:creationId xmlns:a16="http://schemas.microsoft.com/office/drawing/2014/main" id="{E4D84E7A-FEC4-43B0-8B01-BCD95414E3A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14" name="TextBox 7013">
          <a:extLst>
            <a:ext uri="{FF2B5EF4-FFF2-40B4-BE49-F238E27FC236}">
              <a16:creationId xmlns:a16="http://schemas.microsoft.com/office/drawing/2014/main" id="{8733399D-A93F-4116-AA06-4FCC7AE1890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15" name="TextBox 7014">
          <a:extLst>
            <a:ext uri="{FF2B5EF4-FFF2-40B4-BE49-F238E27FC236}">
              <a16:creationId xmlns:a16="http://schemas.microsoft.com/office/drawing/2014/main" id="{A471F0EA-D710-4F6C-B1A1-6BB9839BD59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16" name="TextBox 7015">
          <a:extLst>
            <a:ext uri="{FF2B5EF4-FFF2-40B4-BE49-F238E27FC236}">
              <a16:creationId xmlns:a16="http://schemas.microsoft.com/office/drawing/2014/main" id="{189BDE48-36BB-4F74-A3A7-50EEAD3E12E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17" name="TextBox 7016">
          <a:extLst>
            <a:ext uri="{FF2B5EF4-FFF2-40B4-BE49-F238E27FC236}">
              <a16:creationId xmlns:a16="http://schemas.microsoft.com/office/drawing/2014/main" id="{5168D7AB-0428-4656-B038-BAD74E4CE0E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18" name="TextBox 7017">
          <a:extLst>
            <a:ext uri="{FF2B5EF4-FFF2-40B4-BE49-F238E27FC236}">
              <a16:creationId xmlns:a16="http://schemas.microsoft.com/office/drawing/2014/main" id="{615AB5E1-C00E-4183-A415-839545B47F0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19" name="TextBox 7018">
          <a:extLst>
            <a:ext uri="{FF2B5EF4-FFF2-40B4-BE49-F238E27FC236}">
              <a16:creationId xmlns:a16="http://schemas.microsoft.com/office/drawing/2014/main" id="{F28A65F2-42AC-42A3-B3D9-AA9BF5EBBD9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20" name="TextBox 7019">
          <a:extLst>
            <a:ext uri="{FF2B5EF4-FFF2-40B4-BE49-F238E27FC236}">
              <a16:creationId xmlns:a16="http://schemas.microsoft.com/office/drawing/2014/main" id="{35A1548D-6086-4BD7-A8A1-E37962013BEF}"/>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21" name="TextBox 7020">
          <a:extLst>
            <a:ext uri="{FF2B5EF4-FFF2-40B4-BE49-F238E27FC236}">
              <a16:creationId xmlns:a16="http://schemas.microsoft.com/office/drawing/2014/main" id="{C98D24AE-681F-44F0-ABBC-1D9CC9550ED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22" name="TextBox 7021">
          <a:extLst>
            <a:ext uri="{FF2B5EF4-FFF2-40B4-BE49-F238E27FC236}">
              <a16:creationId xmlns:a16="http://schemas.microsoft.com/office/drawing/2014/main" id="{0E09ED34-C50F-4286-B36E-B0C0CE2270E0}"/>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23" name="TextBox 7022">
          <a:extLst>
            <a:ext uri="{FF2B5EF4-FFF2-40B4-BE49-F238E27FC236}">
              <a16:creationId xmlns:a16="http://schemas.microsoft.com/office/drawing/2014/main" id="{D06518AD-F549-4305-A084-A0B067FB22D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24" name="TextBox 7023">
          <a:extLst>
            <a:ext uri="{FF2B5EF4-FFF2-40B4-BE49-F238E27FC236}">
              <a16:creationId xmlns:a16="http://schemas.microsoft.com/office/drawing/2014/main" id="{6F047466-A3E7-4BC8-B61F-1F9929325A1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25" name="TextBox 7024">
          <a:extLst>
            <a:ext uri="{FF2B5EF4-FFF2-40B4-BE49-F238E27FC236}">
              <a16:creationId xmlns:a16="http://schemas.microsoft.com/office/drawing/2014/main" id="{E0623FC5-0679-4019-86D8-2B02E7FE215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26" name="TextBox 7025">
          <a:extLst>
            <a:ext uri="{FF2B5EF4-FFF2-40B4-BE49-F238E27FC236}">
              <a16:creationId xmlns:a16="http://schemas.microsoft.com/office/drawing/2014/main" id="{56C4265B-59C5-4E54-87D6-A61D5CB7BFA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27" name="TextBox 7026">
          <a:extLst>
            <a:ext uri="{FF2B5EF4-FFF2-40B4-BE49-F238E27FC236}">
              <a16:creationId xmlns:a16="http://schemas.microsoft.com/office/drawing/2014/main" id="{825A9E44-FF08-444F-ACD4-23467E9BA70B}"/>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28" name="TextBox 7027">
          <a:extLst>
            <a:ext uri="{FF2B5EF4-FFF2-40B4-BE49-F238E27FC236}">
              <a16:creationId xmlns:a16="http://schemas.microsoft.com/office/drawing/2014/main" id="{09832FD7-1BCB-45EA-AEB0-566A82C3B16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29" name="TextBox 7028">
          <a:extLst>
            <a:ext uri="{FF2B5EF4-FFF2-40B4-BE49-F238E27FC236}">
              <a16:creationId xmlns:a16="http://schemas.microsoft.com/office/drawing/2014/main" id="{0C381CDA-4788-47D7-AADB-B67FBAD4EE43}"/>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30" name="TextBox 7029">
          <a:extLst>
            <a:ext uri="{FF2B5EF4-FFF2-40B4-BE49-F238E27FC236}">
              <a16:creationId xmlns:a16="http://schemas.microsoft.com/office/drawing/2014/main" id="{E286E315-0E67-4DCC-9DFE-722137B9197E}"/>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31" name="TextBox 7030">
          <a:extLst>
            <a:ext uri="{FF2B5EF4-FFF2-40B4-BE49-F238E27FC236}">
              <a16:creationId xmlns:a16="http://schemas.microsoft.com/office/drawing/2014/main" id="{5594915A-1826-469A-9EEA-07E82F41BE7D}"/>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32" name="TextBox 7031">
          <a:extLst>
            <a:ext uri="{FF2B5EF4-FFF2-40B4-BE49-F238E27FC236}">
              <a16:creationId xmlns:a16="http://schemas.microsoft.com/office/drawing/2014/main" id="{A364BD7F-9B4F-464C-8A7D-0EC2487C6219}"/>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33" name="TextBox 7032">
          <a:extLst>
            <a:ext uri="{FF2B5EF4-FFF2-40B4-BE49-F238E27FC236}">
              <a16:creationId xmlns:a16="http://schemas.microsoft.com/office/drawing/2014/main" id="{300A7792-6A2E-4F8F-8CAA-2018B46D0C81}"/>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34" name="TextBox 7033">
          <a:extLst>
            <a:ext uri="{FF2B5EF4-FFF2-40B4-BE49-F238E27FC236}">
              <a16:creationId xmlns:a16="http://schemas.microsoft.com/office/drawing/2014/main" id="{7B08038D-B2EF-442F-B376-C0AB16D4BEB7}"/>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35" name="TextBox 7034">
          <a:extLst>
            <a:ext uri="{FF2B5EF4-FFF2-40B4-BE49-F238E27FC236}">
              <a16:creationId xmlns:a16="http://schemas.microsoft.com/office/drawing/2014/main" id="{B3053147-F832-4DD4-B12A-DA70C19429E8}"/>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36" name="TextBox 7035">
          <a:extLst>
            <a:ext uri="{FF2B5EF4-FFF2-40B4-BE49-F238E27FC236}">
              <a16:creationId xmlns:a16="http://schemas.microsoft.com/office/drawing/2014/main" id="{9A9E7808-FBF9-4424-AFA2-E071087A621A}"/>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37" name="TextBox 7036">
          <a:extLst>
            <a:ext uri="{FF2B5EF4-FFF2-40B4-BE49-F238E27FC236}">
              <a16:creationId xmlns:a16="http://schemas.microsoft.com/office/drawing/2014/main" id="{6D88A752-3261-419F-BA77-F3949024F92C}"/>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38" name="TextBox 7037">
          <a:extLst>
            <a:ext uri="{FF2B5EF4-FFF2-40B4-BE49-F238E27FC236}">
              <a16:creationId xmlns:a16="http://schemas.microsoft.com/office/drawing/2014/main" id="{FBC62210-5D77-434D-ADE3-EC2437C8D464}"/>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39" name="TextBox 7038">
          <a:extLst>
            <a:ext uri="{FF2B5EF4-FFF2-40B4-BE49-F238E27FC236}">
              <a16:creationId xmlns:a16="http://schemas.microsoft.com/office/drawing/2014/main" id="{3BC40CFA-E77A-465F-BFAF-E5A933D10C2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40" name="TextBox 7039">
          <a:extLst>
            <a:ext uri="{FF2B5EF4-FFF2-40B4-BE49-F238E27FC236}">
              <a16:creationId xmlns:a16="http://schemas.microsoft.com/office/drawing/2014/main" id="{74FA2438-2C9C-4A72-BD15-8C38327CC746}"/>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211</xdr:row>
      <xdr:rowOff>0</xdr:rowOff>
    </xdr:from>
    <xdr:ext cx="184731" cy="264560"/>
    <xdr:sp macro="" textlink="">
      <xdr:nvSpPr>
        <xdr:cNvPr id="7041" name="TextBox 7040">
          <a:extLst>
            <a:ext uri="{FF2B5EF4-FFF2-40B4-BE49-F238E27FC236}">
              <a16:creationId xmlns:a16="http://schemas.microsoft.com/office/drawing/2014/main" id="{C059248F-5299-4778-801F-F913D50AF1E2}"/>
            </a:ext>
          </a:extLst>
        </xdr:cNvPr>
        <xdr:cNvSpPr txBox="1"/>
      </xdr:nvSpPr>
      <xdr:spPr>
        <a:xfrm>
          <a:off x="11061700" y="452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qarelisgamgeoba2@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3" t="s">
        <v>92</v>
      </c>
      <c r="C2" s="141" t="s">
        <v>93</v>
      </c>
      <c r="D2" s="99">
        <v>0.375</v>
      </c>
      <c r="E2" s="146" t="s">
        <v>94</v>
      </c>
      <c r="F2" s="106">
        <v>16</v>
      </c>
      <c r="G2" s="107">
        <v>3</v>
      </c>
      <c r="H2" s="104">
        <v>40</v>
      </c>
      <c r="I2" s="162"/>
      <c r="J2" s="1">
        <f>ROUNDUP(F2/20,0)</f>
        <v>1</v>
      </c>
      <c r="K2" s="8">
        <f>$P$3*J2*G2</f>
        <v>3</v>
      </c>
      <c r="L2" s="8">
        <f>$P$3*J2*G2*H2</f>
        <v>120</v>
      </c>
      <c r="M2" s="7"/>
      <c r="N2" s="6">
        <f>IFERROR(K2/M2,0)</f>
        <v>0</v>
      </c>
      <c r="P2" s="18" t="s">
        <v>5</v>
      </c>
      <c r="U2" s="13">
        <f>IFERROR(G2*J2,0)</f>
        <v>3</v>
      </c>
      <c r="V2" s="13">
        <f>IFERROR(U2*H2,0)</f>
        <v>120</v>
      </c>
      <c r="W2" s="13">
        <f>IF(X2&gt;=X3, X2, X3)</f>
        <v>2203</v>
      </c>
      <c r="X2" s="13">
        <f>SUMIFS(F:F,C:C, C2)</f>
        <v>2165</v>
      </c>
    </row>
    <row r="3" spans="1:24" ht="16.5" customHeight="1">
      <c r="A3" s="1">
        <v>2</v>
      </c>
      <c r="B3" s="144"/>
      <c r="C3" s="141" t="s">
        <v>95</v>
      </c>
      <c r="D3" s="99">
        <v>0.54166666666666663</v>
      </c>
      <c r="E3" s="146"/>
      <c r="F3" s="106">
        <v>16</v>
      </c>
      <c r="G3" s="107">
        <v>3</v>
      </c>
      <c r="H3" s="104">
        <v>40</v>
      </c>
      <c r="I3" s="162"/>
      <c r="J3" s="1">
        <f t="shared" ref="J3:J66" si="0">ROUNDUP(F3/20,0)</f>
        <v>1</v>
      </c>
      <c r="K3" s="8">
        <f t="shared" ref="K3:K66" si="1">$P$3*J3*G3</f>
        <v>3</v>
      </c>
      <c r="L3" s="8">
        <f t="shared" ref="L3:L66" si="2">$P$3*J3*G3*H3</f>
        <v>120</v>
      </c>
      <c r="M3" s="7"/>
      <c r="N3" s="6">
        <f t="shared" ref="N3:N66" si="3">IFERROR(K3/M3,0)</f>
        <v>0</v>
      </c>
      <c r="P3" s="3">
        <v>1</v>
      </c>
      <c r="U3" s="13">
        <f t="shared" ref="U3:U66" si="4">IFERROR(G3*J3,0)</f>
        <v>3</v>
      </c>
      <c r="V3" s="13">
        <f t="shared" ref="V3:V66" si="5">IFERROR(U3*H3,0)</f>
        <v>120</v>
      </c>
      <c r="X3" s="13">
        <f>SUMIFS(F:F,C:C, C3)</f>
        <v>2203</v>
      </c>
    </row>
    <row r="4" spans="1:24" ht="16.5" customHeight="1">
      <c r="A4" s="1">
        <v>3</v>
      </c>
      <c r="B4" s="144"/>
      <c r="C4" s="141" t="s">
        <v>93</v>
      </c>
      <c r="D4" s="99">
        <v>0.375</v>
      </c>
      <c r="E4" s="146" t="s">
        <v>96</v>
      </c>
      <c r="F4" s="106">
        <v>20</v>
      </c>
      <c r="G4" s="107">
        <v>4</v>
      </c>
      <c r="H4" s="104">
        <v>40</v>
      </c>
      <c r="I4" s="162"/>
      <c r="J4" s="1">
        <f t="shared" si="0"/>
        <v>1</v>
      </c>
      <c r="K4" s="8">
        <f t="shared" si="1"/>
        <v>4</v>
      </c>
      <c r="L4" s="8">
        <f t="shared" si="2"/>
        <v>160</v>
      </c>
      <c r="M4" s="7"/>
      <c r="N4" s="6">
        <f t="shared" si="3"/>
        <v>0</v>
      </c>
      <c r="P4" s="2" t="s">
        <v>6</v>
      </c>
      <c r="U4" s="13">
        <f t="shared" si="4"/>
        <v>4</v>
      </c>
      <c r="V4" s="13">
        <f t="shared" si="5"/>
        <v>160</v>
      </c>
    </row>
    <row r="5" spans="1:24" ht="16.5" customHeight="1">
      <c r="A5" s="1">
        <v>4</v>
      </c>
      <c r="B5" s="144"/>
      <c r="C5" s="141" t="s">
        <v>95</v>
      </c>
      <c r="D5" s="99">
        <v>0.54166666666666663</v>
      </c>
      <c r="E5" s="146"/>
      <c r="F5" s="106">
        <v>20</v>
      </c>
      <c r="G5" s="107">
        <v>4</v>
      </c>
      <c r="H5" s="104">
        <v>40</v>
      </c>
      <c r="I5" s="162"/>
      <c r="J5" s="1">
        <f t="shared" si="0"/>
        <v>1</v>
      </c>
      <c r="K5" s="8">
        <f t="shared" si="1"/>
        <v>4</v>
      </c>
      <c r="L5" s="8">
        <f t="shared" si="2"/>
        <v>160</v>
      </c>
      <c r="M5" s="7"/>
      <c r="N5" s="6">
        <f t="shared" si="3"/>
        <v>0</v>
      </c>
      <c r="P5" s="19">
        <f>SUM(L:L)</f>
        <v>48720</v>
      </c>
      <c r="U5" s="13">
        <f t="shared" si="4"/>
        <v>4</v>
      </c>
      <c r="V5" s="13">
        <f t="shared" si="5"/>
        <v>160</v>
      </c>
    </row>
    <row r="6" spans="1:24" ht="16.5" customHeight="1">
      <c r="A6" s="1">
        <v>5</v>
      </c>
      <c r="B6" s="144"/>
      <c r="C6" s="141" t="s">
        <v>93</v>
      </c>
      <c r="D6" s="99">
        <v>0.375</v>
      </c>
      <c r="E6" s="146" t="s">
        <v>97</v>
      </c>
      <c r="F6" s="106">
        <v>20</v>
      </c>
      <c r="G6" s="107">
        <v>5</v>
      </c>
      <c r="H6" s="104">
        <v>40</v>
      </c>
      <c r="I6" s="162"/>
      <c r="J6" s="1">
        <f t="shared" si="0"/>
        <v>1</v>
      </c>
      <c r="K6" s="8">
        <f t="shared" si="1"/>
        <v>5</v>
      </c>
      <c r="L6" s="8">
        <f t="shared" si="2"/>
        <v>200</v>
      </c>
      <c r="M6" s="7"/>
      <c r="N6" s="6">
        <f t="shared" si="3"/>
        <v>0</v>
      </c>
      <c r="P6" s="2" t="s">
        <v>26</v>
      </c>
      <c r="U6" s="13">
        <f t="shared" si="4"/>
        <v>5</v>
      </c>
      <c r="V6" s="13">
        <f t="shared" si="5"/>
        <v>200</v>
      </c>
    </row>
    <row r="7" spans="1:24" ht="16.5" customHeight="1">
      <c r="A7" s="1">
        <v>6</v>
      </c>
      <c r="B7" s="144"/>
      <c r="C7" s="141" t="s">
        <v>95</v>
      </c>
      <c r="D7" s="99">
        <v>0.54166666666666663</v>
      </c>
      <c r="E7" s="146"/>
      <c r="F7" s="106">
        <v>20</v>
      </c>
      <c r="G7" s="107">
        <v>5</v>
      </c>
      <c r="H7" s="104">
        <v>40</v>
      </c>
      <c r="I7" s="162"/>
      <c r="J7" s="1">
        <f t="shared" si="0"/>
        <v>1</v>
      </c>
      <c r="K7" s="8">
        <f t="shared" si="1"/>
        <v>5</v>
      </c>
      <c r="L7" s="8">
        <f t="shared" si="2"/>
        <v>200</v>
      </c>
      <c r="M7" s="7"/>
      <c r="N7" s="6">
        <f t="shared" si="3"/>
        <v>0</v>
      </c>
      <c r="P7" s="20">
        <f>W2</f>
        <v>2203</v>
      </c>
      <c r="U7" s="13">
        <f t="shared" si="4"/>
        <v>5</v>
      </c>
      <c r="V7" s="13">
        <f t="shared" si="5"/>
        <v>200</v>
      </c>
    </row>
    <row r="8" spans="1:24" ht="16.5" customHeight="1">
      <c r="A8" s="1">
        <v>7</v>
      </c>
      <c r="B8" s="144"/>
      <c r="C8" s="141" t="s">
        <v>93</v>
      </c>
      <c r="D8" s="99">
        <v>0.5625</v>
      </c>
      <c r="E8" s="146" t="s">
        <v>94</v>
      </c>
      <c r="F8" s="106">
        <v>12</v>
      </c>
      <c r="G8" s="107">
        <v>3</v>
      </c>
      <c r="H8" s="104">
        <v>40</v>
      </c>
      <c r="I8" s="162"/>
      <c r="J8" s="1">
        <f t="shared" si="0"/>
        <v>1</v>
      </c>
      <c r="K8" s="8">
        <f t="shared" si="1"/>
        <v>3</v>
      </c>
      <c r="L8" s="8">
        <f t="shared" si="2"/>
        <v>120</v>
      </c>
      <c r="M8" s="7"/>
      <c r="N8" s="6">
        <f t="shared" si="3"/>
        <v>0</v>
      </c>
      <c r="P8" s="2" t="s">
        <v>27</v>
      </c>
      <c r="U8" s="13">
        <f t="shared" si="4"/>
        <v>3</v>
      </c>
      <c r="V8" s="13">
        <f t="shared" si="5"/>
        <v>120</v>
      </c>
    </row>
    <row r="9" spans="1:24" ht="16.5" customHeight="1">
      <c r="A9" s="1">
        <v>8</v>
      </c>
      <c r="B9" s="144"/>
      <c r="C9" s="141" t="s">
        <v>95</v>
      </c>
      <c r="D9" s="99">
        <v>0.68055555555555547</v>
      </c>
      <c r="E9" s="146"/>
      <c r="F9" s="106">
        <v>12</v>
      </c>
      <c r="G9" s="107">
        <v>3</v>
      </c>
      <c r="H9" s="104">
        <v>40</v>
      </c>
      <c r="I9" s="162"/>
      <c r="J9" s="1">
        <f t="shared" si="0"/>
        <v>1</v>
      </c>
      <c r="K9" s="8">
        <f t="shared" si="1"/>
        <v>3</v>
      </c>
      <c r="L9" s="8">
        <f t="shared" si="2"/>
        <v>120</v>
      </c>
      <c r="M9" s="7"/>
      <c r="N9" s="6">
        <f t="shared" si="3"/>
        <v>0</v>
      </c>
      <c r="P9" s="19">
        <f>SUM(U:U)</f>
        <v>1217.9999999999998</v>
      </c>
      <c r="U9" s="13">
        <f t="shared" si="4"/>
        <v>3</v>
      </c>
      <c r="V9" s="13">
        <f t="shared" si="5"/>
        <v>120</v>
      </c>
    </row>
    <row r="10" spans="1:24" ht="16.5" customHeight="1">
      <c r="A10" s="1">
        <v>9</v>
      </c>
      <c r="B10" s="144"/>
      <c r="C10" s="141" t="s">
        <v>93</v>
      </c>
      <c r="D10" s="99">
        <v>0.5625</v>
      </c>
      <c r="E10" s="146" t="s">
        <v>96</v>
      </c>
      <c r="F10" s="106">
        <v>10</v>
      </c>
      <c r="G10" s="107">
        <v>4</v>
      </c>
      <c r="H10" s="104">
        <v>40</v>
      </c>
      <c r="I10" s="162"/>
      <c r="J10" s="1">
        <f t="shared" si="0"/>
        <v>1</v>
      </c>
      <c r="K10" s="8">
        <f t="shared" si="1"/>
        <v>4</v>
      </c>
      <c r="L10" s="8">
        <f t="shared" si="2"/>
        <v>160</v>
      </c>
      <c r="M10" s="7"/>
      <c r="N10" s="6">
        <f t="shared" si="3"/>
        <v>0</v>
      </c>
      <c r="P10" s="2" t="s">
        <v>28</v>
      </c>
      <c r="U10" s="13">
        <f t="shared" si="4"/>
        <v>4</v>
      </c>
      <c r="V10" s="13">
        <f t="shared" si="5"/>
        <v>160</v>
      </c>
    </row>
    <row r="11" spans="1:24" ht="16.5" customHeight="1" thickBot="1">
      <c r="A11" s="1">
        <v>10</v>
      </c>
      <c r="B11" s="144"/>
      <c r="C11" s="141" t="s">
        <v>95</v>
      </c>
      <c r="D11" s="99">
        <v>0.68055555555555547</v>
      </c>
      <c r="E11" s="146"/>
      <c r="F11" s="106">
        <v>10</v>
      </c>
      <c r="G11" s="107">
        <v>4</v>
      </c>
      <c r="H11" s="104">
        <v>40</v>
      </c>
      <c r="I11" s="162"/>
      <c r="J11" s="1">
        <f t="shared" si="0"/>
        <v>1</v>
      </c>
      <c r="K11" s="8">
        <f t="shared" si="1"/>
        <v>4</v>
      </c>
      <c r="L11" s="8">
        <f t="shared" si="2"/>
        <v>160</v>
      </c>
      <c r="M11" s="7"/>
      <c r="N11" s="6">
        <f t="shared" si="3"/>
        <v>0</v>
      </c>
      <c r="P11" s="21">
        <f>SUM(V:V)</f>
        <v>48720</v>
      </c>
      <c r="U11" s="13">
        <f t="shared" si="4"/>
        <v>4</v>
      </c>
      <c r="V11" s="13">
        <f t="shared" si="5"/>
        <v>160</v>
      </c>
    </row>
    <row r="12" spans="1:24" ht="16.5" customHeight="1">
      <c r="A12" s="1">
        <v>11</v>
      </c>
      <c r="B12" s="144"/>
      <c r="C12" s="141" t="s">
        <v>93</v>
      </c>
      <c r="D12" s="99">
        <v>0.5625</v>
      </c>
      <c r="E12" s="146" t="s">
        <v>97</v>
      </c>
      <c r="F12" s="106">
        <v>15</v>
      </c>
      <c r="G12" s="107">
        <v>5</v>
      </c>
      <c r="H12" s="104">
        <v>40</v>
      </c>
      <c r="I12" s="162"/>
      <c r="J12" s="1">
        <f t="shared" si="0"/>
        <v>1</v>
      </c>
      <c r="K12" s="8">
        <f t="shared" si="1"/>
        <v>5</v>
      </c>
      <c r="L12" s="8">
        <f t="shared" si="2"/>
        <v>200</v>
      </c>
      <c r="M12" s="7"/>
      <c r="N12" s="6">
        <f t="shared" si="3"/>
        <v>0</v>
      </c>
      <c r="P12" s="22"/>
      <c r="U12" s="13">
        <f t="shared" si="4"/>
        <v>5</v>
      </c>
      <c r="V12" s="13">
        <f t="shared" si="5"/>
        <v>200</v>
      </c>
    </row>
    <row r="13" spans="1:24" ht="16.5" customHeight="1">
      <c r="A13" s="1">
        <v>12</v>
      </c>
      <c r="B13" s="145"/>
      <c r="C13" s="141" t="s">
        <v>95</v>
      </c>
      <c r="D13" s="99">
        <v>0.68055555555555547</v>
      </c>
      <c r="E13" s="146"/>
      <c r="F13" s="106">
        <v>15</v>
      </c>
      <c r="G13" s="107">
        <v>5</v>
      </c>
      <c r="H13" s="104">
        <v>40</v>
      </c>
      <c r="I13" s="162"/>
      <c r="J13" s="1">
        <f t="shared" si="0"/>
        <v>1</v>
      </c>
      <c r="K13" s="8">
        <f t="shared" si="1"/>
        <v>5</v>
      </c>
      <c r="L13" s="8">
        <f t="shared" si="2"/>
        <v>200</v>
      </c>
      <c r="M13" s="7"/>
      <c r="N13" s="6">
        <f t="shared" si="3"/>
        <v>0</v>
      </c>
      <c r="P13" s="23" t="s">
        <v>17</v>
      </c>
      <c r="U13" s="13">
        <f t="shared" si="4"/>
        <v>5</v>
      </c>
      <c r="V13" s="13">
        <f t="shared" si="5"/>
        <v>200</v>
      </c>
    </row>
    <row r="14" spans="1:24" ht="16.5" customHeight="1">
      <c r="A14" s="1">
        <v>13</v>
      </c>
      <c r="B14" s="146" t="s">
        <v>98</v>
      </c>
      <c r="C14" s="141" t="s">
        <v>93</v>
      </c>
      <c r="D14" s="163">
        <v>0.375</v>
      </c>
      <c r="E14" s="146" t="s">
        <v>99</v>
      </c>
      <c r="F14" s="106">
        <v>28</v>
      </c>
      <c r="G14" s="107">
        <v>2.8</v>
      </c>
      <c r="H14" s="104">
        <v>40</v>
      </c>
      <c r="I14" s="164"/>
      <c r="J14" s="1">
        <f t="shared" si="0"/>
        <v>2</v>
      </c>
      <c r="K14" s="8">
        <f t="shared" si="1"/>
        <v>5.6</v>
      </c>
      <c r="L14" s="8">
        <f t="shared" si="2"/>
        <v>224</v>
      </c>
      <c r="M14" s="7"/>
      <c r="N14" s="6">
        <f t="shared" si="3"/>
        <v>0</v>
      </c>
      <c r="P14" s="146" t="s">
        <v>18</v>
      </c>
      <c r="U14" s="13">
        <f t="shared" si="4"/>
        <v>5.6</v>
      </c>
      <c r="V14" s="13">
        <f t="shared" si="5"/>
        <v>224</v>
      </c>
    </row>
    <row r="15" spans="1:24" ht="16.5" customHeight="1">
      <c r="A15" s="1">
        <v>14</v>
      </c>
      <c r="B15" s="146"/>
      <c r="C15" s="141" t="s">
        <v>95</v>
      </c>
      <c r="D15" s="163">
        <v>0.48958333333333331</v>
      </c>
      <c r="E15" s="146"/>
      <c r="F15" s="106">
        <v>9</v>
      </c>
      <c r="G15" s="107">
        <v>2.8</v>
      </c>
      <c r="H15" s="104">
        <v>40</v>
      </c>
      <c r="I15" s="164"/>
      <c r="J15" s="1">
        <f t="shared" si="0"/>
        <v>1</v>
      </c>
      <c r="K15" s="8">
        <f t="shared" si="1"/>
        <v>2.8</v>
      </c>
      <c r="L15" s="8">
        <f t="shared" si="2"/>
        <v>112</v>
      </c>
      <c r="M15" s="7"/>
      <c r="N15" s="6">
        <f t="shared" si="3"/>
        <v>0</v>
      </c>
      <c r="P15" s="146"/>
      <c r="U15" s="13">
        <f t="shared" si="4"/>
        <v>2.8</v>
      </c>
      <c r="V15" s="13">
        <f t="shared" si="5"/>
        <v>112</v>
      </c>
    </row>
    <row r="16" spans="1:24" ht="16.5" customHeight="1">
      <c r="A16" s="1">
        <v>15</v>
      </c>
      <c r="B16" s="146"/>
      <c r="C16" s="141" t="s">
        <v>93</v>
      </c>
      <c r="D16" s="163">
        <v>0.51388888888888895</v>
      </c>
      <c r="E16" s="146"/>
      <c r="F16" s="106">
        <v>10</v>
      </c>
      <c r="G16" s="107">
        <v>2.8</v>
      </c>
      <c r="H16" s="104">
        <v>40</v>
      </c>
      <c r="I16" s="164"/>
      <c r="J16" s="1">
        <f t="shared" si="0"/>
        <v>1</v>
      </c>
      <c r="K16" s="8">
        <f t="shared" si="1"/>
        <v>2.8</v>
      </c>
      <c r="L16" s="8">
        <f t="shared" si="2"/>
        <v>112</v>
      </c>
      <c r="M16" s="7"/>
      <c r="N16" s="6">
        <f t="shared" si="3"/>
        <v>0</v>
      </c>
      <c r="P16" s="146"/>
      <c r="U16" s="13">
        <f t="shared" si="4"/>
        <v>2.8</v>
      </c>
      <c r="V16" s="13">
        <f t="shared" si="5"/>
        <v>112</v>
      </c>
    </row>
    <row r="17" spans="1:22" ht="16.5" customHeight="1">
      <c r="A17" s="1">
        <v>16</v>
      </c>
      <c r="B17" s="146"/>
      <c r="C17" s="141" t="s">
        <v>93</v>
      </c>
      <c r="D17" s="165">
        <v>0.55555555555555558</v>
      </c>
      <c r="E17" s="146"/>
      <c r="F17" s="106">
        <v>28</v>
      </c>
      <c r="G17" s="107">
        <v>2.8</v>
      </c>
      <c r="H17" s="104">
        <v>40</v>
      </c>
      <c r="I17" s="164"/>
      <c r="J17" s="1">
        <f t="shared" si="0"/>
        <v>2</v>
      </c>
      <c r="K17" s="8">
        <f t="shared" si="1"/>
        <v>5.6</v>
      </c>
      <c r="L17" s="8">
        <f t="shared" si="2"/>
        <v>224</v>
      </c>
      <c r="M17" s="7"/>
      <c r="N17" s="6">
        <f t="shared" si="3"/>
        <v>0</v>
      </c>
      <c r="P17" s="24"/>
      <c r="U17" s="13">
        <f t="shared" si="4"/>
        <v>5.6</v>
      </c>
      <c r="V17" s="13">
        <f t="shared" si="5"/>
        <v>224</v>
      </c>
    </row>
    <row r="18" spans="1:22" ht="16.5" customHeight="1">
      <c r="A18" s="1">
        <v>17</v>
      </c>
      <c r="B18" s="146"/>
      <c r="C18" s="141" t="s">
        <v>95</v>
      </c>
      <c r="D18" s="166">
        <v>0.5625</v>
      </c>
      <c r="E18" s="146"/>
      <c r="F18" s="106">
        <v>19</v>
      </c>
      <c r="G18" s="107">
        <v>2.8</v>
      </c>
      <c r="H18" s="104">
        <v>40</v>
      </c>
      <c r="I18" s="164"/>
      <c r="J18" s="1">
        <f t="shared" si="0"/>
        <v>1</v>
      </c>
      <c r="K18" s="8">
        <f t="shared" si="1"/>
        <v>2.8</v>
      </c>
      <c r="L18" s="8">
        <f t="shared" si="2"/>
        <v>112</v>
      </c>
      <c r="M18" s="7"/>
      <c r="N18" s="6">
        <f t="shared" si="3"/>
        <v>0</v>
      </c>
      <c r="P18" s="5" t="s">
        <v>14</v>
      </c>
      <c r="U18" s="13">
        <f t="shared" si="4"/>
        <v>2.8</v>
      </c>
      <c r="V18" s="13">
        <f t="shared" si="5"/>
        <v>112</v>
      </c>
    </row>
    <row r="19" spans="1:22" ht="16.5" customHeight="1">
      <c r="A19" s="1">
        <v>18</v>
      </c>
      <c r="B19" s="146"/>
      <c r="C19" s="141" t="s">
        <v>95</v>
      </c>
      <c r="D19" s="166">
        <v>0.70833333333333337</v>
      </c>
      <c r="E19" s="146"/>
      <c r="F19" s="106">
        <v>38</v>
      </c>
      <c r="G19" s="107">
        <v>2.8</v>
      </c>
      <c r="H19" s="104">
        <v>40</v>
      </c>
      <c r="I19" s="164"/>
      <c r="J19" s="1">
        <f t="shared" si="0"/>
        <v>2</v>
      </c>
      <c r="K19" s="8">
        <f t="shared" si="1"/>
        <v>5.6</v>
      </c>
      <c r="L19" s="8">
        <f t="shared" si="2"/>
        <v>224</v>
      </c>
      <c r="M19" s="7"/>
      <c r="N19" s="6">
        <f t="shared" si="3"/>
        <v>0</v>
      </c>
      <c r="P19" s="147" t="s">
        <v>19</v>
      </c>
      <c r="U19" s="13">
        <f t="shared" si="4"/>
        <v>5.6</v>
      </c>
      <c r="V19" s="13">
        <f t="shared" si="5"/>
        <v>224</v>
      </c>
    </row>
    <row r="20" spans="1:22" ht="16.5" customHeight="1">
      <c r="A20" s="1">
        <v>19</v>
      </c>
      <c r="B20" s="146"/>
      <c r="C20" s="141" t="s">
        <v>93</v>
      </c>
      <c r="D20" s="163">
        <v>0.375</v>
      </c>
      <c r="E20" s="146" t="s">
        <v>100</v>
      </c>
      <c r="F20" s="106">
        <v>20</v>
      </c>
      <c r="G20" s="107">
        <v>2</v>
      </c>
      <c r="H20" s="104">
        <v>40</v>
      </c>
      <c r="I20" s="164"/>
      <c r="J20" s="1">
        <f t="shared" si="0"/>
        <v>1</v>
      </c>
      <c r="K20" s="8">
        <f t="shared" si="1"/>
        <v>2</v>
      </c>
      <c r="L20" s="8">
        <f t="shared" si="2"/>
        <v>80</v>
      </c>
      <c r="M20" s="7"/>
      <c r="N20" s="6">
        <f t="shared" si="3"/>
        <v>0</v>
      </c>
      <c r="P20" s="147"/>
      <c r="U20" s="13">
        <f t="shared" si="4"/>
        <v>2</v>
      </c>
      <c r="V20" s="13">
        <f t="shared" si="5"/>
        <v>80</v>
      </c>
    </row>
    <row r="21" spans="1:22" ht="16.5" customHeight="1">
      <c r="A21" s="1">
        <v>20</v>
      </c>
      <c r="B21" s="146"/>
      <c r="C21" s="141" t="s">
        <v>95</v>
      </c>
      <c r="D21" s="163">
        <v>0.48958333333333331</v>
      </c>
      <c r="E21" s="146"/>
      <c r="F21" s="106">
        <v>7</v>
      </c>
      <c r="G21" s="107">
        <v>2</v>
      </c>
      <c r="H21" s="104">
        <v>40</v>
      </c>
      <c r="I21" s="164"/>
      <c r="J21" s="1">
        <f t="shared" si="0"/>
        <v>1</v>
      </c>
      <c r="K21" s="8">
        <f t="shared" si="1"/>
        <v>2</v>
      </c>
      <c r="L21" s="8">
        <f t="shared" si="2"/>
        <v>80</v>
      </c>
      <c r="M21" s="7"/>
      <c r="N21" s="6">
        <f t="shared" si="3"/>
        <v>0</v>
      </c>
      <c r="P21" s="147"/>
      <c r="U21" s="13">
        <f t="shared" si="4"/>
        <v>2</v>
      </c>
      <c r="V21" s="13">
        <f t="shared" si="5"/>
        <v>80</v>
      </c>
    </row>
    <row r="22" spans="1:22" ht="16.5" customHeight="1">
      <c r="A22" s="1">
        <v>21</v>
      </c>
      <c r="B22" s="146"/>
      <c r="C22" s="141" t="s">
        <v>93</v>
      </c>
      <c r="D22" s="163">
        <v>0.51388888888888895</v>
      </c>
      <c r="E22" s="146"/>
      <c r="F22" s="106">
        <v>9</v>
      </c>
      <c r="G22" s="107">
        <v>2</v>
      </c>
      <c r="H22" s="104">
        <v>40</v>
      </c>
      <c r="I22" s="164"/>
      <c r="J22" s="1">
        <f t="shared" si="0"/>
        <v>1</v>
      </c>
      <c r="K22" s="8">
        <f t="shared" si="1"/>
        <v>2</v>
      </c>
      <c r="L22" s="8">
        <f t="shared" si="2"/>
        <v>80</v>
      </c>
      <c r="M22" s="7"/>
      <c r="N22" s="6">
        <f t="shared" si="3"/>
        <v>0</v>
      </c>
      <c r="P22" s="147"/>
      <c r="U22" s="13">
        <f t="shared" si="4"/>
        <v>2</v>
      </c>
      <c r="V22" s="13">
        <f t="shared" si="5"/>
        <v>80</v>
      </c>
    </row>
    <row r="23" spans="1:22" ht="16.5" customHeight="1">
      <c r="A23" s="1">
        <v>22</v>
      </c>
      <c r="B23" s="146"/>
      <c r="C23" s="141" t="s">
        <v>93</v>
      </c>
      <c r="D23" s="165">
        <v>0.55555555555555558</v>
      </c>
      <c r="E23" s="146"/>
      <c r="F23" s="106">
        <v>15</v>
      </c>
      <c r="G23" s="107">
        <v>2</v>
      </c>
      <c r="H23" s="104">
        <v>40</v>
      </c>
      <c r="I23" s="164"/>
      <c r="J23" s="1">
        <f t="shared" si="0"/>
        <v>1</v>
      </c>
      <c r="K23" s="8">
        <f t="shared" si="1"/>
        <v>2</v>
      </c>
      <c r="L23" s="8">
        <f t="shared" si="2"/>
        <v>80</v>
      </c>
      <c r="M23" s="7"/>
      <c r="N23" s="6">
        <f t="shared" si="3"/>
        <v>0</v>
      </c>
      <c r="P23" s="147"/>
      <c r="U23" s="13">
        <f t="shared" si="4"/>
        <v>2</v>
      </c>
      <c r="V23" s="13">
        <f t="shared" si="5"/>
        <v>80</v>
      </c>
    </row>
    <row r="24" spans="1:22" ht="16.5" customHeight="1">
      <c r="A24" s="1">
        <v>23</v>
      </c>
      <c r="B24" s="146"/>
      <c r="C24" s="141" t="s">
        <v>95</v>
      </c>
      <c r="D24" s="166">
        <v>0.5625</v>
      </c>
      <c r="E24" s="146"/>
      <c r="F24" s="106">
        <v>13</v>
      </c>
      <c r="G24" s="107">
        <v>2</v>
      </c>
      <c r="H24" s="104">
        <v>40</v>
      </c>
      <c r="I24" s="164"/>
      <c r="J24" s="1">
        <f t="shared" si="0"/>
        <v>1</v>
      </c>
      <c r="K24" s="8">
        <f t="shared" si="1"/>
        <v>2</v>
      </c>
      <c r="L24" s="8">
        <f t="shared" si="2"/>
        <v>80</v>
      </c>
      <c r="M24" s="7"/>
      <c r="N24" s="6">
        <f t="shared" si="3"/>
        <v>0</v>
      </c>
      <c r="P24" s="147"/>
      <c r="U24" s="13">
        <f t="shared" si="4"/>
        <v>2</v>
      </c>
      <c r="V24" s="13">
        <f t="shared" si="5"/>
        <v>80</v>
      </c>
    </row>
    <row r="25" spans="1:22" ht="16.5" customHeight="1">
      <c r="A25" s="1">
        <v>24</v>
      </c>
      <c r="B25" s="146"/>
      <c r="C25" s="141" t="s">
        <v>95</v>
      </c>
      <c r="D25" s="166">
        <v>0.70833333333333337</v>
      </c>
      <c r="E25" s="146"/>
      <c r="F25" s="106">
        <v>24</v>
      </c>
      <c r="G25" s="107">
        <v>2</v>
      </c>
      <c r="H25" s="104">
        <v>40</v>
      </c>
      <c r="I25" s="164"/>
      <c r="J25" s="1">
        <f t="shared" si="0"/>
        <v>2</v>
      </c>
      <c r="K25" s="8">
        <f t="shared" si="1"/>
        <v>4</v>
      </c>
      <c r="L25" s="8">
        <f t="shared" si="2"/>
        <v>160</v>
      </c>
      <c r="M25" s="7"/>
      <c r="N25" s="6">
        <f t="shared" si="3"/>
        <v>0</v>
      </c>
      <c r="P25" s="147"/>
      <c r="U25" s="13">
        <f t="shared" si="4"/>
        <v>4</v>
      </c>
      <c r="V25" s="13">
        <f t="shared" si="5"/>
        <v>160</v>
      </c>
    </row>
    <row r="26" spans="1:22" ht="16.5" customHeight="1">
      <c r="A26" s="1">
        <v>25</v>
      </c>
      <c r="B26" s="143" t="s">
        <v>101</v>
      </c>
      <c r="C26" s="141" t="s">
        <v>93</v>
      </c>
      <c r="D26" s="163">
        <v>0.375</v>
      </c>
      <c r="E26" s="146" t="s">
        <v>102</v>
      </c>
      <c r="F26" s="106">
        <v>114</v>
      </c>
      <c r="G26" s="107">
        <v>3</v>
      </c>
      <c r="H26" s="104">
        <v>40</v>
      </c>
      <c r="I26" s="162"/>
      <c r="J26" s="1">
        <f t="shared" si="0"/>
        <v>6</v>
      </c>
      <c r="K26" s="8">
        <f t="shared" si="1"/>
        <v>18</v>
      </c>
      <c r="L26" s="8">
        <f t="shared" si="2"/>
        <v>720</v>
      </c>
      <c r="M26" s="7"/>
      <c r="N26" s="6">
        <f t="shared" si="3"/>
        <v>0</v>
      </c>
      <c r="P26" s="147"/>
      <c r="U26" s="13">
        <f t="shared" si="4"/>
        <v>18</v>
      </c>
      <c r="V26" s="13">
        <f t="shared" si="5"/>
        <v>720</v>
      </c>
    </row>
    <row r="27" spans="1:22" ht="16.5" customHeight="1">
      <c r="A27" s="1">
        <v>26</v>
      </c>
      <c r="B27" s="144"/>
      <c r="C27" s="141" t="s">
        <v>95</v>
      </c>
      <c r="D27" s="99">
        <v>0.5</v>
      </c>
      <c r="E27" s="146"/>
      <c r="F27" s="106">
        <v>94</v>
      </c>
      <c r="G27" s="107">
        <v>3</v>
      </c>
      <c r="H27" s="104">
        <v>40</v>
      </c>
      <c r="I27" s="162"/>
      <c r="J27" s="1">
        <f t="shared" si="0"/>
        <v>5</v>
      </c>
      <c r="K27" s="8">
        <f t="shared" si="1"/>
        <v>15</v>
      </c>
      <c r="L27" s="8">
        <f t="shared" si="2"/>
        <v>600</v>
      </c>
      <c r="M27" s="7"/>
      <c r="N27" s="6">
        <f t="shared" si="3"/>
        <v>0</v>
      </c>
      <c r="P27" s="4"/>
      <c r="U27" s="13">
        <f t="shared" si="4"/>
        <v>15</v>
      </c>
      <c r="V27" s="13">
        <f t="shared" si="5"/>
        <v>600</v>
      </c>
    </row>
    <row r="28" spans="1:22" ht="16.5" customHeight="1">
      <c r="A28" s="1">
        <v>27</v>
      </c>
      <c r="B28" s="144"/>
      <c r="C28" s="141" t="s">
        <v>95</v>
      </c>
      <c r="D28" s="99">
        <v>0.55208333333333337</v>
      </c>
      <c r="E28" s="146"/>
      <c r="F28" s="106">
        <v>20</v>
      </c>
      <c r="G28" s="107">
        <v>3</v>
      </c>
      <c r="H28" s="104">
        <v>40</v>
      </c>
      <c r="I28" s="162"/>
      <c r="J28" s="1">
        <f t="shared" si="0"/>
        <v>1</v>
      </c>
      <c r="K28" s="8">
        <f t="shared" si="1"/>
        <v>3</v>
      </c>
      <c r="L28" s="8">
        <f t="shared" si="2"/>
        <v>120</v>
      </c>
      <c r="M28" s="7"/>
      <c r="N28" s="6">
        <f t="shared" si="3"/>
        <v>0</v>
      </c>
      <c r="P28" s="23" t="s">
        <v>5</v>
      </c>
      <c r="U28" s="13">
        <f t="shared" si="4"/>
        <v>3</v>
      </c>
      <c r="V28" s="13">
        <f t="shared" si="5"/>
        <v>120</v>
      </c>
    </row>
    <row r="29" spans="1:22" ht="16.5" customHeight="1">
      <c r="A29" s="1">
        <v>28</v>
      </c>
      <c r="B29" s="144"/>
      <c r="C29" s="141" t="s">
        <v>93</v>
      </c>
      <c r="D29" s="99">
        <v>0.54166666666666663</v>
      </c>
      <c r="E29" s="146"/>
      <c r="F29" s="106">
        <v>32</v>
      </c>
      <c r="G29" s="107">
        <v>3</v>
      </c>
      <c r="H29" s="104">
        <v>40</v>
      </c>
      <c r="I29" s="162"/>
      <c r="J29" s="1">
        <f t="shared" si="0"/>
        <v>2</v>
      </c>
      <c r="K29" s="8">
        <f t="shared" si="1"/>
        <v>6</v>
      </c>
      <c r="L29" s="8">
        <f t="shared" si="2"/>
        <v>240</v>
      </c>
      <c r="M29" s="7"/>
      <c r="N29" s="6">
        <f t="shared" si="3"/>
        <v>0</v>
      </c>
      <c r="P29" s="143" t="s">
        <v>20</v>
      </c>
      <c r="U29" s="13">
        <f t="shared" si="4"/>
        <v>6</v>
      </c>
      <c r="V29" s="13">
        <f t="shared" si="5"/>
        <v>240</v>
      </c>
    </row>
    <row r="30" spans="1:22" ht="16.5" customHeight="1">
      <c r="A30" s="1">
        <v>29</v>
      </c>
      <c r="B30" s="145"/>
      <c r="C30" s="141" t="s">
        <v>95</v>
      </c>
      <c r="D30" s="99">
        <v>0.66666666666666663</v>
      </c>
      <c r="E30" s="146"/>
      <c r="F30" s="106">
        <v>32</v>
      </c>
      <c r="G30" s="107">
        <v>3</v>
      </c>
      <c r="H30" s="104">
        <v>40</v>
      </c>
      <c r="I30" s="162"/>
      <c r="J30" s="1">
        <f t="shared" si="0"/>
        <v>2</v>
      </c>
      <c r="K30" s="8">
        <f t="shared" si="1"/>
        <v>6</v>
      </c>
      <c r="L30" s="8">
        <f t="shared" si="2"/>
        <v>240</v>
      </c>
      <c r="M30" s="7"/>
      <c r="N30" s="6">
        <f t="shared" si="3"/>
        <v>0</v>
      </c>
      <c r="P30" s="144"/>
      <c r="U30" s="13">
        <f t="shared" si="4"/>
        <v>6</v>
      </c>
      <c r="V30" s="13">
        <f t="shared" si="5"/>
        <v>240</v>
      </c>
    </row>
    <row r="31" spans="1:22" ht="16.5" customHeight="1">
      <c r="A31" s="1">
        <v>30</v>
      </c>
      <c r="B31" s="143" t="s">
        <v>103</v>
      </c>
      <c r="C31" s="141" t="s">
        <v>93</v>
      </c>
      <c r="D31" s="166">
        <v>0.375</v>
      </c>
      <c r="E31" s="146" t="s">
        <v>104</v>
      </c>
      <c r="F31" s="106">
        <v>11</v>
      </c>
      <c r="G31" s="107">
        <v>4</v>
      </c>
      <c r="H31" s="104">
        <v>40</v>
      </c>
      <c r="I31" s="162"/>
      <c r="J31" s="1">
        <f t="shared" si="0"/>
        <v>1</v>
      </c>
      <c r="K31" s="8">
        <f t="shared" si="1"/>
        <v>4</v>
      </c>
      <c r="L31" s="8">
        <f t="shared" si="2"/>
        <v>160</v>
      </c>
      <c r="M31" s="7"/>
      <c r="N31" s="6">
        <f t="shared" si="3"/>
        <v>0</v>
      </c>
      <c r="P31" s="144"/>
      <c r="U31" s="13">
        <f t="shared" si="4"/>
        <v>4</v>
      </c>
      <c r="V31" s="13">
        <f t="shared" si="5"/>
        <v>160</v>
      </c>
    </row>
    <row r="32" spans="1:22" ht="16.5" customHeight="1">
      <c r="A32" s="1">
        <v>31</v>
      </c>
      <c r="B32" s="144"/>
      <c r="C32" s="141" t="s">
        <v>95</v>
      </c>
      <c r="D32" s="166">
        <v>0.54166666666666663</v>
      </c>
      <c r="E32" s="146"/>
      <c r="F32" s="106">
        <v>11</v>
      </c>
      <c r="G32" s="107">
        <v>4</v>
      </c>
      <c r="H32" s="104">
        <v>40</v>
      </c>
      <c r="I32" s="162"/>
      <c r="J32" s="1">
        <f t="shared" si="0"/>
        <v>1</v>
      </c>
      <c r="K32" s="8">
        <f t="shared" si="1"/>
        <v>4</v>
      </c>
      <c r="L32" s="8">
        <f t="shared" si="2"/>
        <v>160</v>
      </c>
      <c r="M32" s="7"/>
      <c r="N32" s="6">
        <f t="shared" si="3"/>
        <v>0</v>
      </c>
      <c r="P32" s="145"/>
      <c r="U32" s="13">
        <f t="shared" si="4"/>
        <v>4</v>
      </c>
      <c r="V32" s="13">
        <f t="shared" si="5"/>
        <v>160</v>
      </c>
    </row>
    <row r="33" spans="1:22" ht="16.5" customHeight="1">
      <c r="A33" s="1">
        <v>32</v>
      </c>
      <c r="B33" s="144"/>
      <c r="C33" s="141" t="s">
        <v>93</v>
      </c>
      <c r="D33" s="166">
        <v>0.49652777777777773</v>
      </c>
      <c r="E33" s="146"/>
      <c r="F33" s="106">
        <v>8</v>
      </c>
      <c r="G33" s="107">
        <v>4</v>
      </c>
      <c r="H33" s="104">
        <v>40</v>
      </c>
      <c r="I33" s="162"/>
      <c r="J33" s="1">
        <f t="shared" si="0"/>
        <v>1</v>
      </c>
      <c r="K33" s="8">
        <f t="shared" si="1"/>
        <v>4</v>
      </c>
      <c r="L33" s="8">
        <f t="shared" si="2"/>
        <v>160</v>
      </c>
      <c r="M33" s="7"/>
      <c r="N33" s="6">
        <f t="shared" si="3"/>
        <v>0</v>
      </c>
      <c r="P33" s="25"/>
      <c r="U33" s="13">
        <f t="shared" si="4"/>
        <v>4</v>
      </c>
      <c r="V33" s="13">
        <f t="shared" si="5"/>
        <v>160</v>
      </c>
    </row>
    <row r="34" spans="1:22" ht="16.5" customHeight="1">
      <c r="A34" s="1">
        <v>33</v>
      </c>
      <c r="B34" s="144"/>
      <c r="C34" s="141" t="s">
        <v>93</v>
      </c>
      <c r="D34" s="166">
        <v>0.52083333333333337</v>
      </c>
      <c r="E34" s="146"/>
      <c r="F34" s="106">
        <v>7</v>
      </c>
      <c r="G34" s="107">
        <v>4</v>
      </c>
      <c r="H34" s="104">
        <v>40</v>
      </c>
      <c r="I34" s="162"/>
      <c r="J34" s="1">
        <f t="shared" si="0"/>
        <v>1</v>
      </c>
      <c r="K34" s="8">
        <f t="shared" si="1"/>
        <v>4</v>
      </c>
      <c r="L34" s="8">
        <f t="shared" si="2"/>
        <v>160</v>
      </c>
      <c r="M34" s="7"/>
      <c r="N34" s="6">
        <f t="shared" si="3"/>
        <v>0</v>
      </c>
      <c r="P34" s="23" t="s">
        <v>7</v>
      </c>
      <c r="U34" s="13">
        <f t="shared" si="4"/>
        <v>4</v>
      </c>
      <c r="V34" s="13">
        <f t="shared" si="5"/>
        <v>160</v>
      </c>
    </row>
    <row r="35" spans="1:22" ht="16.5" customHeight="1">
      <c r="A35" s="1">
        <v>34</v>
      </c>
      <c r="B35" s="144"/>
      <c r="C35" s="141" t="s">
        <v>95</v>
      </c>
      <c r="D35" s="166">
        <v>0.61458333333333337</v>
      </c>
      <c r="E35" s="146"/>
      <c r="F35" s="106">
        <v>15</v>
      </c>
      <c r="G35" s="107">
        <v>4</v>
      </c>
      <c r="H35" s="104">
        <v>40</v>
      </c>
      <c r="I35" s="162"/>
      <c r="J35" s="1">
        <f t="shared" si="0"/>
        <v>1</v>
      </c>
      <c r="K35" s="8">
        <f t="shared" si="1"/>
        <v>4</v>
      </c>
      <c r="L35" s="8">
        <f t="shared" si="2"/>
        <v>160</v>
      </c>
      <c r="M35" s="7"/>
      <c r="N35" s="6">
        <f t="shared" si="3"/>
        <v>0</v>
      </c>
      <c r="P35" s="143" t="s">
        <v>21</v>
      </c>
      <c r="U35" s="13">
        <f t="shared" si="4"/>
        <v>4</v>
      </c>
      <c r="V35" s="13">
        <f t="shared" si="5"/>
        <v>160</v>
      </c>
    </row>
    <row r="36" spans="1:22" ht="16.5" customHeight="1">
      <c r="A36" s="1">
        <v>35</v>
      </c>
      <c r="B36" s="144"/>
      <c r="C36" s="141" t="s">
        <v>93</v>
      </c>
      <c r="D36" s="166">
        <v>0.375</v>
      </c>
      <c r="E36" s="146" t="s">
        <v>105</v>
      </c>
      <c r="F36" s="167">
        <v>14</v>
      </c>
      <c r="G36" s="107">
        <v>3</v>
      </c>
      <c r="H36" s="104">
        <v>40</v>
      </c>
      <c r="I36" s="162"/>
      <c r="J36" s="1">
        <f t="shared" si="0"/>
        <v>1</v>
      </c>
      <c r="K36" s="8">
        <f t="shared" si="1"/>
        <v>3</v>
      </c>
      <c r="L36" s="8">
        <f t="shared" si="2"/>
        <v>120</v>
      </c>
      <c r="M36" s="7"/>
      <c r="N36" s="6">
        <f t="shared" si="3"/>
        <v>0</v>
      </c>
      <c r="P36" s="144"/>
      <c r="U36" s="13">
        <f t="shared" si="4"/>
        <v>3</v>
      </c>
      <c r="V36" s="13">
        <f t="shared" si="5"/>
        <v>120</v>
      </c>
    </row>
    <row r="37" spans="1:22" ht="16.5" customHeight="1">
      <c r="A37" s="1">
        <v>36</v>
      </c>
      <c r="B37" s="144"/>
      <c r="C37" s="141" t="s">
        <v>95</v>
      </c>
      <c r="D37" s="166">
        <v>0.54166666666666663</v>
      </c>
      <c r="E37" s="146"/>
      <c r="F37" s="167">
        <v>14</v>
      </c>
      <c r="G37" s="107">
        <v>3</v>
      </c>
      <c r="H37" s="104">
        <v>40</v>
      </c>
      <c r="I37" s="162"/>
      <c r="J37" s="1">
        <f t="shared" si="0"/>
        <v>1</v>
      </c>
      <c r="K37" s="8">
        <f t="shared" si="1"/>
        <v>3</v>
      </c>
      <c r="L37" s="8">
        <f t="shared" si="2"/>
        <v>120</v>
      </c>
      <c r="M37" s="7"/>
      <c r="N37" s="6">
        <f t="shared" si="3"/>
        <v>0</v>
      </c>
      <c r="P37" s="144"/>
      <c r="U37" s="13">
        <f t="shared" si="4"/>
        <v>3</v>
      </c>
      <c r="V37" s="13">
        <f t="shared" si="5"/>
        <v>120</v>
      </c>
    </row>
    <row r="38" spans="1:22" ht="16.5" customHeight="1">
      <c r="A38" s="1">
        <v>37</v>
      </c>
      <c r="B38" s="144"/>
      <c r="C38" s="141" t="s">
        <v>93</v>
      </c>
      <c r="D38" s="166">
        <v>0.49652777777777773</v>
      </c>
      <c r="E38" s="146"/>
      <c r="F38" s="167">
        <v>10</v>
      </c>
      <c r="G38" s="107">
        <v>3</v>
      </c>
      <c r="H38" s="104">
        <v>40</v>
      </c>
      <c r="I38" s="162"/>
      <c r="J38" s="1">
        <f t="shared" si="0"/>
        <v>1</v>
      </c>
      <c r="K38" s="8">
        <f t="shared" si="1"/>
        <v>3</v>
      </c>
      <c r="L38" s="8">
        <f t="shared" si="2"/>
        <v>120</v>
      </c>
      <c r="M38" s="7"/>
      <c r="N38" s="6">
        <f t="shared" si="3"/>
        <v>0</v>
      </c>
      <c r="P38" s="144"/>
      <c r="U38" s="13">
        <f t="shared" si="4"/>
        <v>3</v>
      </c>
      <c r="V38" s="13">
        <f t="shared" si="5"/>
        <v>120</v>
      </c>
    </row>
    <row r="39" spans="1:22" ht="16.5" customHeight="1">
      <c r="A39" s="1">
        <v>38</v>
      </c>
      <c r="B39" s="144"/>
      <c r="C39" s="141" t="s">
        <v>93</v>
      </c>
      <c r="D39" s="166">
        <v>0.52083333333333337</v>
      </c>
      <c r="E39" s="146"/>
      <c r="F39" s="167">
        <v>15</v>
      </c>
      <c r="G39" s="107">
        <v>3</v>
      </c>
      <c r="H39" s="104">
        <v>40</v>
      </c>
      <c r="I39" s="162"/>
      <c r="J39" s="1">
        <f t="shared" si="0"/>
        <v>1</v>
      </c>
      <c r="K39" s="8">
        <f t="shared" si="1"/>
        <v>3</v>
      </c>
      <c r="L39" s="8">
        <f t="shared" si="2"/>
        <v>120</v>
      </c>
      <c r="M39" s="7"/>
      <c r="N39" s="6">
        <f t="shared" si="3"/>
        <v>0</v>
      </c>
      <c r="P39" s="144"/>
      <c r="U39" s="13">
        <f t="shared" si="4"/>
        <v>3</v>
      </c>
      <c r="V39" s="13">
        <f t="shared" si="5"/>
        <v>120</v>
      </c>
    </row>
    <row r="40" spans="1:22" ht="16.5" customHeight="1">
      <c r="A40" s="1">
        <v>39</v>
      </c>
      <c r="B40" s="145"/>
      <c r="C40" s="141" t="s">
        <v>95</v>
      </c>
      <c r="D40" s="166">
        <v>0.61458333333333337</v>
      </c>
      <c r="E40" s="146"/>
      <c r="F40" s="167">
        <v>25</v>
      </c>
      <c r="G40" s="107">
        <v>3</v>
      </c>
      <c r="H40" s="104">
        <v>40</v>
      </c>
      <c r="I40" s="162"/>
      <c r="J40" s="1">
        <f t="shared" si="0"/>
        <v>2</v>
      </c>
      <c r="K40" s="8">
        <f t="shared" si="1"/>
        <v>6</v>
      </c>
      <c r="L40" s="8">
        <f t="shared" si="2"/>
        <v>240</v>
      </c>
      <c r="M40" s="7"/>
      <c r="N40" s="6">
        <f t="shared" si="3"/>
        <v>0</v>
      </c>
      <c r="P40" s="144"/>
      <c r="U40" s="13">
        <f t="shared" si="4"/>
        <v>6</v>
      </c>
      <c r="V40" s="13">
        <f t="shared" si="5"/>
        <v>240</v>
      </c>
    </row>
    <row r="41" spans="1:22" ht="16.5" customHeight="1">
      <c r="A41" s="1">
        <v>40</v>
      </c>
      <c r="B41" s="143" t="s">
        <v>106</v>
      </c>
      <c r="C41" s="141" t="s">
        <v>93</v>
      </c>
      <c r="D41" s="166">
        <v>0.375</v>
      </c>
      <c r="E41" s="147" t="s">
        <v>107</v>
      </c>
      <c r="F41" s="167">
        <v>5</v>
      </c>
      <c r="G41" s="107">
        <v>6.2</v>
      </c>
      <c r="H41" s="104">
        <v>40</v>
      </c>
      <c r="I41" s="162"/>
      <c r="J41" s="1">
        <f t="shared" si="0"/>
        <v>1</v>
      </c>
      <c r="K41" s="8">
        <f t="shared" si="1"/>
        <v>6.2</v>
      </c>
      <c r="L41" s="8">
        <f t="shared" si="2"/>
        <v>248</v>
      </c>
      <c r="M41" s="7"/>
      <c r="N41" s="6">
        <f t="shared" si="3"/>
        <v>0</v>
      </c>
      <c r="P41" s="144"/>
      <c r="U41" s="13">
        <f t="shared" si="4"/>
        <v>6.2</v>
      </c>
      <c r="V41" s="13">
        <f t="shared" si="5"/>
        <v>248</v>
      </c>
    </row>
    <row r="42" spans="1:22" ht="16.5" customHeight="1">
      <c r="A42" s="1">
        <v>41</v>
      </c>
      <c r="B42" s="144"/>
      <c r="C42" s="141" t="s">
        <v>95</v>
      </c>
      <c r="D42" s="99">
        <v>0.56597222222222221</v>
      </c>
      <c r="E42" s="147"/>
      <c r="F42" s="167">
        <v>5</v>
      </c>
      <c r="G42" s="107">
        <v>6.2</v>
      </c>
      <c r="H42" s="104">
        <v>40</v>
      </c>
      <c r="I42" s="162"/>
      <c r="J42" s="1">
        <f t="shared" si="0"/>
        <v>1</v>
      </c>
      <c r="K42" s="8">
        <f t="shared" si="1"/>
        <v>6.2</v>
      </c>
      <c r="L42" s="8">
        <f t="shared" si="2"/>
        <v>248</v>
      </c>
      <c r="M42" s="7"/>
      <c r="N42" s="6">
        <f t="shared" si="3"/>
        <v>0</v>
      </c>
      <c r="P42" s="145"/>
      <c r="U42" s="13">
        <f t="shared" si="4"/>
        <v>6.2</v>
      </c>
      <c r="V42" s="13">
        <f t="shared" si="5"/>
        <v>248</v>
      </c>
    </row>
    <row r="43" spans="1:22" ht="16.5" customHeight="1">
      <c r="A43" s="1">
        <v>42</v>
      </c>
      <c r="B43" s="144"/>
      <c r="C43" s="141" t="s">
        <v>93</v>
      </c>
      <c r="D43" s="166">
        <v>0.375</v>
      </c>
      <c r="E43" s="168" t="s">
        <v>108</v>
      </c>
      <c r="F43" s="167">
        <v>23</v>
      </c>
      <c r="G43" s="107">
        <v>5</v>
      </c>
      <c r="H43" s="104">
        <v>40</v>
      </c>
      <c r="I43" s="162"/>
      <c r="J43" s="1">
        <f t="shared" si="0"/>
        <v>2</v>
      </c>
      <c r="K43" s="8">
        <f t="shared" si="1"/>
        <v>10</v>
      </c>
      <c r="L43" s="8">
        <f t="shared" si="2"/>
        <v>400</v>
      </c>
      <c r="M43" s="7"/>
      <c r="N43" s="6">
        <f t="shared" si="3"/>
        <v>0</v>
      </c>
      <c r="U43" s="13">
        <f t="shared" si="4"/>
        <v>10</v>
      </c>
      <c r="V43" s="13">
        <f t="shared" si="5"/>
        <v>400</v>
      </c>
    </row>
    <row r="44" spans="1:22" ht="16.5" customHeight="1">
      <c r="A44" s="1">
        <v>43</v>
      </c>
      <c r="B44" s="144"/>
      <c r="C44" s="141" t="s">
        <v>95</v>
      </c>
      <c r="D44" s="99">
        <v>0.56597222222222221</v>
      </c>
      <c r="E44" s="169"/>
      <c r="F44" s="167">
        <v>23</v>
      </c>
      <c r="G44" s="107">
        <v>5</v>
      </c>
      <c r="H44" s="104">
        <v>40</v>
      </c>
      <c r="I44" s="162"/>
      <c r="J44" s="1">
        <f t="shared" si="0"/>
        <v>2</v>
      </c>
      <c r="K44" s="8">
        <f t="shared" si="1"/>
        <v>10</v>
      </c>
      <c r="L44" s="8">
        <f t="shared" si="2"/>
        <v>400</v>
      </c>
      <c r="M44" s="7"/>
      <c r="N44" s="6">
        <f t="shared" si="3"/>
        <v>0</v>
      </c>
      <c r="U44" s="13">
        <f t="shared" si="4"/>
        <v>10</v>
      </c>
      <c r="V44" s="13">
        <f t="shared" si="5"/>
        <v>400</v>
      </c>
    </row>
    <row r="45" spans="1:22" ht="16.5" customHeight="1">
      <c r="A45" s="1">
        <v>44</v>
      </c>
      <c r="B45" s="144"/>
      <c r="C45" s="141" t="s">
        <v>93</v>
      </c>
      <c r="D45" s="99">
        <v>0.53125</v>
      </c>
      <c r="E45" s="169"/>
      <c r="F45" s="167">
        <v>6</v>
      </c>
      <c r="G45" s="107">
        <v>5</v>
      </c>
      <c r="H45" s="104">
        <v>40</v>
      </c>
      <c r="I45" s="162"/>
      <c r="J45" s="1">
        <f t="shared" si="0"/>
        <v>1</v>
      </c>
      <c r="K45" s="8">
        <f t="shared" si="1"/>
        <v>5</v>
      </c>
      <c r="L45" s="8">
        <f t="shared" si="2"/>
        <v>200</v>
      </c>
      <c r="M45" s="7"/>
      <c r="N45" s="6">
        <f t="shared" si="3"/>
        <v>0</v>
      </c>
      <c r="U45" s="13">
        <f t="shared" si="4"/>
        <v>5</v>
      </c>
      <c r="V45" s="13">
        <f t="shared" si="5"/>
        <v>200</v>
      </c>
    </row>
    <row r="46" spans="1:22" ht="16.5" customHeight="1">
      <c r="A46" s="1">
        <v>45</v>
      </c>
      <c r="B46" s="145"/>
      <c r="C46" s="141" t="s">
        <v>95</v>
      </c>
      <c r="D46" s="99">
        <v>0.69097222222222221</v>
      </c>
      <c r="E46" s="170"/>
      <c r="F46" s="167">
        <v>6</v>
      </c>
      <c r="G46" s="107">
        <v>5</v>
      </c>
      <c r="H46" s="104">
        <v>40</v>
      </c>
      <c r="I46" s="162"/>
      <c r="J46" s="1">
        <f t="shared" si="0"/>
        <v>1</v>
      </c>
      <c r="K46" s="8">
        <f t="shared" si="1"/>
        <v>5</v>
      </c>
      <c r="L46" s="8">
        <f t="shared" si="2"/>
        <v>200</v>
      </c>
      <c r="M46" s="7"/>
      <c r="N46" s="6">
        <f t="shared" si="3"/>
        <v>0</v>
      </c>
      <c r="U46" s="13">
        <f t="shared" si="4"/>
        <v>5</v>
      </c>
      <c r="V46" s="13">
        <f t="shared" si="5"/>
        <v>200</v>
      </c>
    </row>
    <row r="47" spans="1:22" ht="16.5" customHeight="1">
      <c r="A47" s="1">
        <v>46</v>
      </c>
      <c r="B47" s="143" t="s">
        <v>109</v>
      </c>
      <c r="C47" s="141" t="s">
        <v>93</v>
      </c>
      <c r="D47" s="99">
        <v>0.375</v>
      </c>
      <c r="E47" s="146" t="s">
        <v>110</v>
      </c>
      <c r="F47" s="106">
        <v>11</v>
      </c>
      <c r="G47" s="108">
        <v>4.8</v>
      </c>
      <c r="H47" s="104">
        <v>40</v>
      </c>
      <c r="I47" s="162"/>
      <c r="J47" s="1">
        <f t="shared" si="0"/>
        <v>1</v>
      </c>
      <c r="K47" s="8">
        <f t="shared" si="1"/>
        <v>4.8</v>
      </c>
      <c r="L47" s="8">
        <f t="shared" si="2"/>
        <v>192</v>
      </c>
      <c r="M47" s="7"/>
      <c r="N47" s="6">
        <f t="shared" si="3"/>
        <v>0</v>
      </c>
      <c r="U47" s="13">
        <f t="shared" si="4"/>
        <v>4.8</v>
      </c>
      <c r="V47" s="13">
        <f t="shared" si="5"/>
        <v>192</v>
      </c>
    </row>
    <row r="48" spans="1:22" ht="16.5" customHeight="1">
      <c r="A48" s="1">
        <v>47</v>
      </c>
      <c r="B48" s="145"/>
      <c r="C48" s="141" t="s">
        <v>95</v>
      </c>
      <c r="D48" s="163">
        <v>0.60416666666666663</v>
      </c>
      <c r="E48" s="146"/>
      <c r="F48" s="106">
        <v>11</v>
      </c>
      <c r="G48" s="108">
        <v>4.8</v>
      </c>
      <c r="H48" s="104">
        <v>40</v>
      </c>
      <c r="I48" s="162"/>
      <c r="J48" s="1">
        <f t="shared" si="0"/>
        <v>1</v>
      </c>
      <c r="K48" s="8">
        <f t="shared" si="1"/>
        <v>4.8</v>
      </c>
      <c r="L48" s="8">
        <f t="shared" si="2"/>
        <v>192</v>
      </c>
      <c r="M48" s="7"/>
      <c r="N48" s="6">
        <f t="shared" si="3"/>
        <v>0</v>
      </c>
      <c r="U48" s="13">
        <f t="shared" si="4"/>
        <v>4.8</v>
      </c>
      <c r="V48" s="13">
        <f t="shared" si="5"/>
        <v>192</v>
      </c>
    </row>
    <row r="49" spans="1:22" ht="16.5" customHeight="1">
      <c r="A49" s="1">
        <v>48</v>
      </c>
      <c r="B49" s="143" t="s">
        <v>111</v>
      </c>
      <c r="C49" s="141" t="s">
        <v>93</v>
      </c>
      <c r="D49" s="99">
        <v>0.375</v>
      </c>
      <c r="E49" s="146" t="s">
        <v>112</v>
      </c>
      <c r="F49" s="106">
        <v>8</v>
      </c>
      <c r="G49" s="107">
        <v>2.5</v>
      </c>
      <c r="H49" s="104">
        <v>40</v>
      </c>
      <c r="I49" s="162"/>
      <c r="J49" s="1">
        <f t="shared" si="0"/>
        <v>1</v>
      </c>
      <c r="K49" s="8">
        <f t="shared" si="1"/>
        <v>2.5</v>
      </c>
      <c r="L49" s="8">
        <f t="shared" si="2"/>
        <v>100</v>
      </c>
      <c r="M49" s="7"/>
      <c r="N49" s="6">
        <f t="shared" si="3"/>
        <v>0</v>
      </c>
      <c r="U49" s="13">
        <f t="shared" si="4"/>
        <v>2.5</v>
      </c>
      <c r="V49" s="13">
        <f t="shared" si="5"/>
        <v>100</v>
      </c>
    </row>
    <row r="50" spans="1:22" ht="16.5" customHeight="1">
      <c r="A50" s="1">
        <v>49</v>
      </c>
      <c r="B50" s="145"/>
      <c r="C50" s="141" t="s">
        <v>95</v>
      </c>
      <c r="D50" s="163">
        <v>0.59722222222222221</v>
      </c>
      <c r="E50" s="146"/>
      <c r="F50" s="106">
        <v>8</v>
      </c>
      <c r="G50" s="107">
        <v>2.5</v>
      </c>
      <c r="H50" s="104">
        <v>40</v>
      </c>
      <c r="I50" s="162"/>
      <c r="J50" s="1">
        <f t="shared" si="0"/>
        <v>1</v>
      </c>
      <c r="K50" s="8">
        <f t="shared" si="1"/>
        <v>2.5</v>
      </c>
      <c r="L50" s="8">
        <f t="shared" si="2"/>
        <v>100</v>
      </c>
      <c r="M50" s="7"/>
      <c r="N50" s="6">
        <f t="shared" si="3"/>
        <v>0</v>
      </c>
      <c r="U50" s="13">
        <f t="shared" si="4"/>
        <v>2.5</v>
      </c>
      <c r="V50" s="13">
        <f t="shared" si="5"/>
        <v>100</v>
      </c>
    </row>
    <row r="51" spans="1:22" ht="16.5" customHeight="1">
      <c r="A51" s="1">
        <v>50</v>
      </c>
      <c r="B51" s="146" t="s">
        <v>113</v>
      </c>
      <c r="C51" s="141" t="s">
        <v>93</v>
      </c>
      <c r="D51" s="99">
        <v>0.36458333333333331</v>
      </c>
      <c r="E51" s="146" t="s">
        <v>114</v>
      </c>
      <c r="F51" s="106">
        <v>40</v>
      </c>
      <c r="G51" s="107">
        <v>3</v>
      </c>
      <c r="H51" s="104">
        <v>40</v>
      </c>
      <c r="I51" s="162"/>
      <c r="J51" s="1">
        <f t="shared" si="0"/>
        <v>2</v>
      </c>
      <c r="K51" s="8">
        <f t="shared" si="1"/>
        <v>6</v>
      </c>
      <c r="L51" s="8">
        <f t="shared" si="2"/>
        <v>240</v>
      </c>
      <c r="M51" s="7"/>
      <c r="N51" s="6">
        <f t="shared" si="3"/>
        <v>0</v>
      </c>
      <c r="U51" s="13">
        <f t="shared" si="4"/>
        <v>6</v>
      </c>
      <c r="V51" s="13">
        <f t="shared" si="5"/>
        <v>240</v>
      </c>
    </row>
    <row r="52" spans="1:22" ht="16.5" customHeight="1">
      <c r="A52" s="1">
        <v>51</v>
      </c>
      <c r="B52" s="146"/>
      <c r="C52" s="141" t="s">
        <v>95</v>
      </c>
      <c r="D52" s="99">
        <v>0.52083333333333337</v>
      </c>
      <c r="E52" s="146"/>
      <c r="F52" s="106">
        <v>40</v>
      </c>
      <c r="G52" s="107">
        <v>3</v>
      </c>
      <c r="H52" s="104">
        <v>40</v>
      </c>
      <c r="I52" s="162"/>
      <c r="J52" s="1">
        <f t="shared" si="0"/>
        <v>2</v>
      </c>
      <c r="K52" s="8">
        <f t="shared" si="1"/>
        <v>6</v>
      </c>
      <c r="L52" s="8">
        <f t="shared" si="2"/>
        <v>240</v>
      </c>
      <c r="M52" s="7"/>
      <c r="N52" s="6">
        <f t="shared" si="3"/>
        <v>0</v>
      </c>
      <c r="U52" s="13">
        <f t="shared" si="4"/>
        <v>6</v>
      </c>
      <c r="V52" s="13">
        <f t="shared" si="5"/>
        <v>240</v>
      </c>
    </row>
    <row r="53" spans="1:22" ht="16.5" customHeight="1">
      <c r="A53" s="1">
        <v>52</v>
      </c>
      <c r="B53" s="146"/>
      <c r="C53" s="141" t="s">
        <v>93</v>
      </c>
      <c r="D53" s="99">
        <v>0.36458333333333331</v>
      </c>
      <c r="E53" s="146" t="s">
        <v>115</v>
      </c>
      <c r="F53" s="106">
        <v>64</v>
      </c>
      <c r="G53" s="107">
        <v>3</v>
      </c>
      <c r="H53" s="104">
        <v>40</v>
      </c>
      <c r="I53" s="162"/>
      <c r="J53" s="1">
        <f t="shared" si="0"/>
        <v>4</v>
      </c>
      <c r="K53" s="8">
        <f t="shared" si="1"/>
        <v>12</v>
      </c>
      <c r="L53" s="8">
        <f t="shared" si="2"/>
        <v>480</v>
      </c>
      <c r="M53" s="7"/>
      <c r="N53" s="6">
        <f t="shared" si="3"/>
        <v>0</v>
      </c>
      <c r="U53" s="13">
        <f t="shared" si="4"/>
        <v>12</v>
      </c>
      <c r="V53" s="13">
        <f t="shared" si="5"/>
        <v>480</v>
      </c>
    </row>
    <row r="54" spans="1:22" ht="16.5" customHeight="1">
      <c r="A54" s="1">
        <v>53</v>
      </c>
      <c r="B54" s="146"/>
      <c r="C54" s="141" t="s">
        <v>95</v>
      </c>
      <c r="D54" s="99">
        <v>0.52083333333333337</v>
      </c>
      <c r="E54" s="146"/>
      <c r="F54" s="106">
        <v>64</v>
      </c>
      <c r="G54" s="107">
        <v>3</v>
      </c>
      <c r="H54" s="104">
        <v>40</v>
      </c>
      <c r="I54" s="162"/>
      <c r="J54" s="1">
        <f t="shared" si="0"/>
        <v>4</v>
      </c>
      <c r="K54" s="8">
        <f t="shared" si="1"/>
        <v>12</v>
      </c>
      <c r="L54" s="8">
        <f t="shared" si="2"/>
        <v>480</v>
      </c>
      <c r="M54" s="7"/>
      <c r="N54" s="6">
        <f t="shared" si="3"/>
        <v>0</v>
      </c>
      <c r="U54" s="13">
        <f t="shared" si="4"/>
        <v>12</v>
      </c>
      <c r="V54" s="13">
        <f t="shared" si="5"/>
        <v>480</v>
      </c>
    </row>
    <row r="55" spans="1:22" ht="16.5" customHeight="1">
      <c r="A55" s="1">
        <v>54</v>
      </c>
      <c r="B55" s="146"/>
      <c r="C55" s="141" t="s">
        <v>93</v>
      </c>
      <c r="D55" s="99">
        <v>0.53819444444444442</v>
      </c>
      <c r="E55" s="146" t="s">
        <v>114</v>
      </c>
      <c r="F55" s="106">
        <v>22</v>
      </c>
      <c r="G55" s="107">
        <v>3</v>
      </c>
      <c r="H55" s="104">
        <v>40</v>
      </c>
      <c r="I55" s="162"/>
      <c r="J55" s="1">
        <f t="shared" si="0"/>
        <v>2</v>
      </c>
      <c r="K55" s="8">
        <f t="shared" si="1"/>
        <v>6</v>
      </c>
      <c r="L55" s="8">
        <f t="shared" si="2"/>
        <v>240</v>
      </c>
      <c r="M55" s="7"/>
      <c r="N55" s="6">
        <f t="shared" si="3"/>
        <v>0</v>
      </c>
      <c r="U55" s="13">
        <f t="shared" si="4"/>
        <v>6</v>
      </c>
      <c r="V55" s="13">
        <f t="shared" si="5"/>
        <v>240</v>
      </c>
    </row>
    <row r="56" spans="1:22" ht="16.5" customHeight="1">
      <c r="A56" s="1">
        <v>55</v>
      </c>
      <c r="B56" s="146"/>
      <c r="C56" s="141" t="s">
        <v>95</v>
      </c>
      <c r="D56" s="99">
        <v>0.69444444444444453</v>
      </c>
      <c r="E56" s="146"/>
      <c r="F56" s="106">
        <v>22</v>
      </c>
      <c r="G56" s="107">
        <v>3</v>
      </c>
      <c r="H56" s="104">
        <v>40</v>
      </c>
      <c r="I56" s="162"/>
      <c r="J56" s="1">
        <f t="shared" si="0"/>
        <v>2</v>
      </c>
      <c r="K56" s="8">
        <f t="shared" si="1"/>
        <v>6</v>
      </c>
      <c r="L56" s="8">
        <f t="shared" si="2"/>
        <v>240</v>
      </c>
      <c r="M56" s="7"/>
      <c r="N56" s="6">
        <f t="shared" si="3"/>
        <v>0</v>
      </c>
      <c r="U56" s="13">
        <f t="shared" si="4"/>
        <v>6</v>
      </c>
      <c r="V56" s="13">
        <f t="shared" si="5"/>
        <v>240</v>
      </c>
    </row>
    <row r="57" spans="1:22" ht="16.5" customHeight="1">
      <c r="A57" s="1">
        <v>56</v>
      </c>
      <c r="B57" s="146"/>
      <c r="C57" s="141" t="s">
        <v>93</v>
      </c>
      <c r="D57" s="99">
        <v>0.54861111111111105</v>
      </c>
      <c r="E57" s="146" t="s">
        <v>116</v>
      </c>
      <c r="F57" s="106">
        <v>39</v>
      </c>
      <c r="G57" s="107">
        <v>3</v>
      </c>
      <c r="H57" s="104">
        <v>40</v>
      </c>
      <c r="I57" s="162"/>
      <c r="J57" s="1">
        <f t="shared" si="0"/>
        <v>2</v>
      </c>
      <c r="K57" s="8">
        <f t="shared" si="1"/>
        <v>6</v>
      </c>
      <c r="L57" s="8">
        <f t="shared" si="2"/>
        <v>240</v>
      </c>
      <c r="M57" s="7"/>
      <c r="N57" s="6">
        <f t="shared" si="3"/>
        <v>0</v>
      </c>
      <c r="U57" s="13">
        <f t="shared" si="4"/>
        <v>6</v>
      </c>
      <c r="V57" s="13">
        <f t="shared" si="5"/>
        <v>240</v>
      </c>
    </row>
    <row r="58" spans="1:22" ht="16.5" customHeight="1">
      <c r="A58" s="1">
        <v>57</v>
      </c>
      <c r="B58" s="146"/>
      <c r="C58" s="141" t="s">
        <v>95</v>
      </c>
      <c r="D58" s="99">
        <v>0.69444444444444453</v>
      </c>
      <c r="E58" s="146"/>
      <c r="F58" s="106">
        <v>39</v>
      </c>
      <c r="G58" s="107">
        <v>3</v>
      </c>
      <c r="H58" s="104">
        <v>40</v>
      </c>
      <c r="I58" s="162"/>
      <c r="J58" s="1">
        <f t="shared" si="0"/>
        <v>2</v>
      </c>
      <c r="K58" s="8">
        <f t="shared" si="1"/>
        <v>6</v>
      </c>
      <c r="L58" s="8">
        <f t="shared" si="2"/>
        <v>240</v>
      </c>
      <c r="M58" s="7"/>
      <c r="N58" s="6">
        <f t="shared" si="3"/>
        <v>0</v>
      </c>
      <c r="U58" s="13">
        <f t="shared" si="4"/>
        <v>6</v>
      </c>
      <c r="V58" s="13">
        <f t="shared" si="5"/>
        <v>240</v>
      </c>
    </row>
    <row r="59" spans="1:22" ht="16.5" customHeight="1">
      <c r="A59" s="1">
        <v>58</v>
      </c>
      <c r="B59" s="143" t="s">
        <v>117</v>
      </c>
      <c r="C59" s="141" t="s">
        <v>93</v>
      </c>
      <c r="D59" s="99">
        <v>0.375</v>
      </c>
      <c r="E59" s="146" t="s">
        <v>118</v>
      </c>
      <c r="F59" s="106">
        <v>25</v>
      </c>
      <c r="G59" s="107">
        <v>3</v>
      </c>
      <c r="H59" s="104">
        <v>40</v>
      </c>
      <c r="I59" s="162"/>
      <c r="J59" s="1">
        <f t="shared" si="0"/>
        <v>2</v>
      </c>
      <c r="K59" s="8">
        <f t="shared" si="1"/>
        <v>6</v>
      </c>
      <c r="L59" s="8">
        <f t="shared" si="2"/>
        <v>240</v>
      </c>
      <c r="M59" s="7"/>
      <c r="N59" s="6">
        <f t="shared" si="3"/>
        <v>0</v>
      </c>
      <c r="U59" s="13">
        <f t="shared" si="4"/>
        <v>6</v>
      </c>
      <c r="V59" s="13">
        <f t="shared" si="5"/>
        <v>240</v>
      </c>
    </row>
    <row r="60" spans="1:22" ht="16.5" customHeight="1">
      <c r="A60" s="1">
        <v>59</v>
      </c>
      <c r="B60" s="145"/>
      <c r="C60" s="141" t="s">
        <v>95</v>
      </c>
      <c r="D60" s="163">
        <v>0.59375</v>
      </c>
      <c r="E60" s="146"/>
      <c r="F60" s="106">
        <v>25</v>
      </c>
      <c r="G60" s="107">
        <v>3</v>
      </c>
      <c r="H60" s="104">
        <v>40</v>
      </c>
      <c r="I60" s="162"/>
      <c r="J60" s="1">
        <f t="shared" si="0"/>
        <v>2</v>
      </c>
      <c r="K60" s="8">
        <f t="shared" si="1"/>
        <v>6</v>
      </c>
      <c r="L60" s="8">
        <f t="shared" si="2"/>
        <v>240</v>
      </c>
      <c r="M60" s="7"/>
      <c r="N60" s="6">
        <f t="shared" si="3"/>
        <v>0</v>
      </c>
      <c r="U60" s="13">
        <f t="shared" si="4"/>
        <v>6</v>
      </c>
      <c r="V60" s="13">
        <f t="shared" si="5"/>
        <v>240</v>
      </c>
    </row>
    <row r="61" spans="1:22" ht="16.5" customHeight="1">
      <c r="A61" s="1">
        <v>60</v>
      </c>
      <c r="B61" s="146" t="s">
        <v>119</v>
      </c>
      <c r="C61" s="141" t="s">
        <v>93</v>
      </c>
      <c r="D61" s="99">
        <v>0.375</v>
      </c>
      <c r="E61" s="141" t="s">
        <v>120</v>
      </c>
      <c r="F61" s="106">
        <v>7</v>
      </c>
      <c r="G61" s="103">
        <v>14</v>
      </c>
      <c r="H61" s="104">
        <v>40</v>
      </c>
      <c r="I61" s="162"/>
      <c r="J61" s="1">
        <f t="shared" si="0"/>
        <v>1</v>
      </c>
      <c r="K61" s="8">
        <f t="shared" si="1"/>
        <v>14</v>
      </c>
      <c r="L61" s="8">
        <f t="shared" si="2"/>
        <v>560</v>
      </c>
      <c r="M61" s="7"/>
      <c r="N61" s="6">
        <f t="shared" si="3"/>
        <v>0</v>
      </c>
      <c r="U61" s="13">
        <f t="shared" si="4"/>
        <v>14</v>
      </c>
      <c r="V61" s="13">
        <f t="shared" si="5"/>
        <v>560</v>
      </c>
    </row>
    <row r="62" spans="1:22" ht="16.5" customHeight="1">
      <c r="A62" s="1">
        <v>61</v>
      </c>
      <c r="B62" s="146"/>
      <c r="C62" s="141" t="s">
        <v>95</v>
      </c>
      <c r="D62" s="99">
        <v>0.54513888888888895</v>
      </c>
      <c r="E62" s="141" t="s">
        <v>120</v>
      </c>
      <c r="F62" s="106">
        <v>7</v>
      </c>
      <c r="G62" s="103" t="s">
        <v>121</v>
      </c>
      <c r="H62" s="104">
        <v>40</v>
      </c>
      <c r="I62" s="162"/>
      <c r="J62" s="1">
        <f t="shared" si="0"/>
        <v>1</v>
      </c>
      <c r="K62" s="8">
        <f t="shared" si="1"/>
        <v>14</v>
      </c>
      <c r="L62" s="8">
        <f t="shared" si="2"/>
        <v>560</v>
      </c>
      <c r="M62" s="7"/>
      <c r="N62" s="6">
        <f t="shared" si="3"/>
        <v>0</v>
      </c>
      <c r="U62" s="13">
        <f t="shared" si="4"/>
        <v>14</v>
      </c>
      <c r="V62" s="13">
        <f t="shared" si="5"/>
        <v>560</v>
      </c>
    </row>
    <row r="63" spans="1:22" ht="16.5" customHeight="1">
      <c r="A63" s="1">
        <v>62</v>
      </c>
      <c r="B63" s="146"/>
      <c r="C63" s="141" t="s">
        <v>93</v>
      </c>
      <c r="D63" s="99">
        <v>0.375</v>
      </c>
      <c r="E63" s="146" t="s">
        <v>122</v>
      </c>
      <c r="F63" s="106">
        <v>26</v>
      </c>
      <c r="G63" s="103">
        <f>$G$54</f>
        <v>3</v>
      </c>
      <c r="H63" s="104">
        <v>40</v>
      </c>
      <c r="I63" s="162"/>
      <c r="J63" s="1">
        <f t="shared" si="0"/>
        <v>2</v>
      </c>
      <c r="K63" s="8">
        <f t="shared" si="1"/>
        <v>6</v>
      </c>
      <c r="L63" s="8">
        <f t="shared" si="2"/>
        <v>240</v>
      </c>
      <c r="M63" s="7"/>
      <c r="N63" s="6">
        <f t="shared" si="3"/>
        <v>0</v>
      </c>
      <c r="U63" s="13">
        <f t="shared" si="4"/>
        <v>6</v>
      </c>
      <c r="V63" s="13">
        <f t="shared" si="5"/>
        <v>240</v>
      </c>
    </row>
    <row r="64" spans="1:22" ht="16.5" customHeight="1">
      <c r="A64" s="1">
        <v>63</v>
      </c>
      <c r="B64" s="146"/>
      <c r="C64" s="141" t="s">
        <v>95</v>
      </c>
      <c r="D64" s="99">
        <v>0.54513888888888895</v>
      </c>
      <c r="E64" s="146"/>
      <c r="F64" s="106">
        <v>26</v>
      </c>
      <c r="G64" s="103">
        <v>4.5</v>
      </c>
      <c r="H64" s="104">
        <v>40</v>
      </c>
      <c r="I64" s="162"/>
      <c r="J64" s="1">
        <f t="shared" si="0"/>
        <v>2</v>
      </c>
      <c r="K64" s="8">
        <f t="shared" si="1"/>
        <v>9</v>
      </c>
      <c r="L64" s="8">
        <f t="shared" si="2"/>
        <v>360</v>
      </c>
      <c r="M64" s="7"/>
      <c r="N64" s="6">
        <f t="shared" si="3"/>
        <v>0</v>
      </c>
      <c r="U64" s="13">
        <f t="shared" si="4"/>
        <v>9</v>
      </c>
      <c r="V64" s="13">
        <f t="shared" si="5"/>
        <v>360</v>
      </c>
    </row>
    <row r="65" spans="1:22" ht="16.5" customHeight="1">
      <c r="A65" s="1">
        <v>64</v>
      </c>
      <c r="B65" s="146"/>
      <c r="C65" s="141" t="s">
        <v>93</v>
      </c>
      <c r="D65" s="99">
        <v>0.56597222222222221</v>
      </c>
      <c r="E65" s="146"/>
      <c r="F65" s="106">
        <v>25</v>
      </c>
      <c r="G65" s="103">
        <f>$G$54</f>
        <v>3</v>
      </c>
      <c r="H65" s="104">
        <v>40</v>
      </c>
      <c r="I65" s="162"/>
      <c r="J65" s="1">
        <f t="shared" si="0"/>
        <v>2</v>
      </c>
      <c r="K65" s="8">
        <f t="shared" si="1"/>
        <v>6</v>
      </c>
      <c r="L65" s="8">
        <f t="shared" si="2"/>
        <v>240</v>
      </c>
      <c r="M65" s="7"/>
      <c r="N65" s="6">
        <f t="shared" si="3"/>
        <v>0</v>
      </c>
      <c r="U65" s="13">
        <f t="shared" si="4"/>
        <v>6</v>
      </c>
      <c r="V65" s="13">
        <f t="shared" si="5"/>
        <v>240</v>
      </c>
    </row>
    <row r="66" spans="1:22" ht="16.5" customHeight="1">
      <c r="A66" s="1">
        <v>65</v>
      </c>
      <c r="B66" s="146"/>
      <c r="C66" s="141" t="s">
        <v>95</v>
      </c>
      <c r="D66" s="99">
        <v>0.73611111111111116</v>
      </c>
      <c r="E66" s="146"/>
      <c r="F66" s="106">
        <v>25</v>
      </c>
      <c r="G66" s="103">
        <v>4.5</v>
      </c>
      <c r="H66" s="104">
        <v>40</v>
      </c>
      <c r="I66" s="162"/>
      <c r="J66" s="1">
        <f t="shared" si="0"/>
        <v>2</v>
      </c>
      <c r="K66" s="8">
        <f t="shared" si="1"/>
        <v>9</v>
      </c>
      <c r="L66" s="8">
        <f t="shared" si="2"/>
        <v>360</v>
      </c>
      <c r="M66" s="7"/>
      <c r="N66" s="6">
        <f t="shared" si="3"/>
        <v>0</v>
      </c>
      <c r="U66" s="13">
        <f t="shared" si="4"/>
        <v>9</v>
      </c>
      <c r="V66" s="13">
        <f t="shared" si="5"/>
        <v>360</v>
      </c>
    </row>
    <row r="67" spans="1:22" ht="16.5" customHeight="1">
      <c r="A67" s="1">
        <v>66</v>
      </c>
      <c r="B67" s="146" t="s">
        <v>123</v>
      </c>
      <c r="C67" s="141" t="s">
        <v>93</v>
      </c>
      <c r="D67" s="99">
        <v>0.375</v>
      </c>
      <c r="E67" s="146" t="s">
        <v>124</v>
      </c>
      <c r="F67" s="106">
        <v>10</v>
      </c>
      <c r="G67" s="103">
        <v>3</v>
      </c>
      <c r="H67" s="104">
        <v>40</v>
      </c>
      <c r="I67" s="171" t="s">
        <v>125</v>
      </c>
      <c r="J67" s="1">
        <f t="shared" ref="J67:J130" si="6">ROUNDUP(F67/20,0)</f>
        <v>1</v>
      </c>
      <c r="K67" s="8">
        <f t="shared" ref="K67:K130" si="7">$P$3*J67*G67</f>
        <v>3</v>
      </c>
      <c r="L67" s="8">
        <f t="shared" ref="L67:L130" si="8">$P$3*J67*G67*H67</f>
        <v>120</v>
      </c>
      <c r="M67" s="7"/>
      <c r="N67" s="6">
        <f t="shared" ref="N67:N130" si="9">IFERROR(K67/M67,0)</f>
        <v>0</v>
      </c>
      <c r="U67" s="13">
        <f t="shared" ref="U67:U130" si="10">IFERROR(G67*J67,0)</f>
        <v>3</v>
      </c>
      <c r="V67" s="13">
        <f t="shared" ref="V67:V130" si="11">IFERROR(U67*H67,0)</f>
        <v>120</v>
      </c>
    </row>
    <row r="68" spans="1:22" ht="16.5" customHeight="1">
      <c r="A68" s="1">
        <v>67</v>
      </c>
      <c r="B68" s="146"/>
      <c r="C68" s="141" t="s">
        <v>95</v>
      </c>
      <c r="D68" s="163">
        <v>0.52430555555555558</v>
      </c>
      <c r="E68" s="146"/>
      <c r="F68" s="106">
        <v>10</v>
      </c>
      <c r="G68" s="103">
        <v>3</v>
      </c>
      <c r="H68" s="104">
        <v>40</v>
      </c>
      <c r="I68" s="172"/>
      <c r="J68" s="1">
        <f t="shared" si="6"/>
        <v>1</v>
      </c>
      <c r="K68" s="8">
        <f t="shared" si="7"/>
        <v>3</v>
      </c>
      <c r="L68" s="8">
        <f t="shared" si="8"/>
        <v>120</v>
      </c>
      <c r="M68" s="7"/>
      <c r="N68" s="6">
        <f t="shared" si="9"/>
        <v>0</v>
      </c>
      <c r="U68" s="13">
        <f t="shared" si="10"/>
        <v>3</v>
      </c>
      <c r="V68" s="13">
        <f t="shared" si="11"/>
        <v>120</v>
      </c>
    </row>
    <row r="69" spans="1:22" ht="16.5" customHeight="1">
      <c r="A69" s="1">
        <v>68</v>
      </c>
      <c r="B69" s="146"/>
      <c r="C69" s="141" t="s">
        <v>95</v>
      </c>
      <c r="D69" s="163">
        <v>0.54166666666666663</v>
      </c>
      <c r="E69" s="146"/>
      <c r="F69" s="106">
        <v>10</v>
      </c>
      <c r="G69" s="103">
        <v>3</v>
      </c>
      <c r="H69" s="104">
        <v>40</v>
      </c>
      <c r="I69" s="172"/>
      <c r="J69" s="1">
        <f t="shared" si="6"/>
        <v>1</v>
      </c>
      <c r="K69" s="8">
        <f t="shared" si="7"/>
        <v>3</v>
      </c>
      <c r="L69" s="8">
        <f t="shared" si="8"/>
        <v>120</v>
      </c>
      <c r="M69" s="7"/>
      <c r="N69" s="6">
        <f t="shared" si="9"/>
        <v>0</v>
      </c>
      <c r="U69" s="13">
        <f t="shared" si="10"/>
        <v>3</v>
      </c>
      <c r="V69" s="13">
        <f t="shared" si="11"/>
        <v>120</v>
      </c>
    </row>
    <row r="70" spans="1:22" ht="16.5" customHeight="1">
      <c r="A70" s="1">
        <v>69</v>
      </c>
      <c r="B70" s="146"/>
      <c r="C70" s="141" t="s">
        <v>95</v>
      </c>
      <c r="D70" s="163">
        <v>0.69097222222222221</v>
      </c>
      <c r="E70" s="146"/>
      <c r="F70" s="106">
        <v>10</v>
      </c>
      <c r="G70" s="103">
        <v>3</v>
      </c>
      <c r="H70" s="104">
        <v>40</v>
      </c>
      <c r="I70" s="172"/>
      <c r="J70" s="1">
        <f t="shared" si="6"/>
        <v>1</v>
      </c>
      <c r="K70" s="8">
        <f t="shared" si="7"/>
        <v>3</v>
      </c>
      <c r="L70" s="8">
        <f t="shared" si="8"/>
        <v>120</v>
      </c>
      <c r="M70" s="7"/>
      <c r="N70" s="6">
        <f t="shared" si="9"/>
        <v>0</v>
      </c>
      <c r="U70" s="13">
        <f t="shared" si="10"/>
        <v>3</v>
      </c>
      <c r="V70" s="13">
        <f t="shared" si="11"/>
        <v>120</v>
      </c>
    </row>
    <row r="71" spans="1:22" ht="16.5" customHeight="1">
      <c r="A71" s="1">
        <v>70</v>
      </c>
      <c r="B71" s="173"/>
      <c r="C71" s="141" t="s">
        <v>93</v>
      </c>
      <c r="D71" s="99">
        <v>0.375</v>
      </c>
      <c r="E71" s="146" t="s">
        <v>126</v>
      </c>
      <c r="F71" s="106">
        <v>5</v>
      </c>
      <c r="G71" s="103">
        <v>3</v>
      </c>
      <c r="H71" s="104">
        <v>40</v>
      </c>
      <c r="I71" s="172"/>
      <c r="J71" s="1">
        <f t="shared" si="6"/>
        <v>1</v>
      </c>
      <c r="K71" s="8">
        <f t="shared" si="7"/>
        <v>3</v>
      </c>
      <c r="L71" s="8">
        <f t="shared" si="8"/>
        <v>120</v>
      </c>
      <c r="M71" s="7"/>
      <c r="N71" s="6">
        <f t="shared" si="9"/>
        <v>0</v>
      </c>
      <c r="U71" s="13">
        <f t="shared" si="10"/>
        <v>3</v>
      </c>
      <c r="V71" s="13">
        <f t="shared" si="11"/>
        <v>120</v>
      </c>
    </row>
    <row r="72" spans="1:22" ht="16.5" customHeight="1">
      <c r="A72" s="1">
        <v>71</v>
      </c>
      <c r="B72" s="173"/>
      <c r="C72" s="141" t="s">
        <v>95</v>
      </c>
      <c r="D72" s="99">
        <v>0.52430555555555558</v>
      </c>
      <c r="E72" s="146"/>
      <c r="F72" s="106">
        <v>5</v>
      </c>
      <c r="G72" s="103">
        <v>3</v>
      </c>
      <c r="H72" s="104">
        <v>40</v>
      </c>
      <c r="I72" s="172"/>
      <c r="J72" s="1">
        <f t="shared" si="6"/>
        <v>1</v>
      </c>
      <c r="K72" s="8">
        <f t="shared" si="7"/>
        <v>3</v>
      </c>
      <c r="L72" s="8">
        <f t="shared" si="8"/>
        <v>120</v>
      </c>
      <c r="M72" s="7"/>
      <c r="N72" s="6">
        <f t="shared" si="9"/>
        <v>0</v>
      </c>
      <c r="U72" s="13">
        <f t="shared" si="10"/>
        <v>3</v>
      </c>
      <c r="V72" s="13">
        <f t="shared" si="11"/>
        <v>120</v>
      </c>
    </row>
    <row r="73" spans="1:22" ht="16.5" customHeight="1">
      <c r="A73" s="1">
        <v>72</v>
      </c>
      <c r="B73" s="173"/>
      <c r="C73" s="141" t="s">
        <v>93</v>
      </c>
      <c r="D73" s="99">
        <v>0.54166666666666663</v>
      </c>
      <c r="E73" s="146"/>
      <c r="F73" s="106">
        <v>5</v>
      </c>
      <c r="G73" s="103">
        <v>3</v>
      </c>
      <c r="H73" s="104">
        <v>40</v>
      </c>
      <c r="I73" s="172"/>
      <c r="J73" s="1">
        <f t="shared" si="6"/>
        <v>1</v>
      </c>
      <c r="K73" s="8">
        <f t="shared" si="7"/>
        <v>3</v>
      </c>
      <c r="L73" s="8">
        <f t="shared" si="8"/>
        <v>120</v>
      </c>
      <c r="M73" s="7"/>
      <c r="N73" s="6">
        <f t="shared" si="9"/>
        <v>0</v>
      </c>
      <c r="U73" s="13">
        <f t="shared" si="10"/>
        <v>3</v>
      </c>
      <c r="V73" s="13">
        <f t="shared" si="11"/>
        <v>120</v>
      </c>
    </row>
    <row r="74" spans="1:22" ht="16.5" customHeight="1">
      <c r="A74" s="1">
        <v>73</v>
      </c>
      <c r="B74" s="173"/>
      <c r="C74" s="141" t="s">
        <v>95</v>
      </c>
      <c r="D74" s="163">
        <v>0.69097222222222221</v>
      </c>
      <c r="E74" s="146"/>
      <c r="F74" s="106">
        <v>5</v>
      </c>
      <c r="G74" s="103">
        <v>3</v>
      </c>
      <c r="H74" s="104">
        <v>40</v>
      </c>
      <c r="I74" s="172"/>
      <c r="J74" s="1">
        <f t="shared" si="6"/>
        <v>1</v>
      </c>
      <c r="K74" s="8">
        <f t="shared" si="7"/>
        <v>3</v>
      </c>
      <c r="L74" s="8">
        <f t="shared" si="8"/>
        <v>120</v>
      </c>
      <c r="M74" s="7"/>
      <c r="N74" s="6">
        <f t="shared" si="9"/>
        <v>0</v>
      </c>
      <c r="U74" s="13">
        <f t="shared" si="10"/>
        <v>3</v>
      </c>
      <c r="V74" s="13">
        <f t="shared" si="11"/>
        <v>120</v>
      </c>
    </row>
    <row r="75" spans="1:22" ht="16.5" customHeight="1">
      <c r="A75" s="1">
        <v>74</v>
      </c>
      <c r="B75" s="173"/>
      <c r="C75" s="141" t="s">
        <v>93</v>
      </c>
      <c r="D75" s="99">
        <v>0.375</v>
      </c>
      <c r="E75" s="146" t="s">
        <v>127</v>
      </c>
      <c r="F75" s="106">
        <v>4</v>
      </c>
      <c r="G75" s="103">
        <v>3</v>
      </c>
      <c r="H75" s="104">
        <v>40</v>
      </c>
      <c r="I75" s="172"/>
      <c r="J75" s="1">
        <f t="shared" si="6"/>
        <v>1</v>
      </c>
      <c r="K75" s="8">
        <f t="shared" si="7"/>
        <v>3</v>
      </c>
      <c r="L75" s="8">
        <f t="shared" si="8"/>
        <v>120</v>
      </c>
      <c r="M75" s="7"/>
      <c r="N75" s="6">
        <f t="shared" si="9"/>
        <v>0</v>
      </c>
      <c r="U75" s="13">
        <f t="shared" si="10"/>
        <v>3</v>
      </c>
      <c r="V75" s="13">
        <f t="shared" si="11"/>
        <v>120</v>
      </c>
    </row>
    <row r="76" spans="1:22" ht="16.5" customHeight="1">
      <c r="A76" s="1">
        <v>75</v>
      </c>
      <c r="B76" s="173"/>
      <c r="C76" s="141" t="s">
        <v>95</v>
      </c>
      <c r="D76" s="99">
        <v>0.52430555555555558</v>
      </c>
      <c r="E76" s="146"/>
      <c r="F76" s="106">
        <v>4</v>
      </c>
      <c r="G76" s="103">
        <v>3</v>
      </c>
      <c r="H76" s="104">
        <v>40</v>
      </c>
      <c r="I76" s="172"/>
      <c r="J76" s="1">
        <f t="shared" si="6"/>
        <v>1</v>
      </c>
      <c r="K76" s="8">
        <f t="shared" si="7"/>
        <v>3</v>
      </c>
      <c r="L76" s="8">
        <f t="shared" si="8"/>
        <v>120</v>
      </c>
      <c r="M76" s="7"/>
      <c r="N76" s="6">
        <f t="shared" si="9"/>
        <v>0</v>
      </c>
      <c r="U76" s="13">
        <f t="shared" si="10"/>
        <v>3</v>
      </c>
      <c r="V76" s="13">
        <f t="shared" si="11"/>
        <v>120</v>
      </c>
    </row>
    <row r="77" spans="1:22" ht="16.5" customHeight="1">
      <c r="A77" s="1">
        <v>76</v>
      </c>
      <c r="B77" s="173"/>
      <c r="C77" s="141" t="s">
        <v>93</v>
      </c>
      <c r="D77" s="99">
        <v>0.54166666666666663</v>
      </c>
      <c r="E77" s="146"/>
      <c r="F77" s="106">
        <v>4</v>
      </c>
      <c r="G77" s="103">
        <v>3</v>
      </c>
      <c r="H77" s="104">
        <v>40</v>
      </c>
      <c r="I77" s="172"/>
      <c r="J77" s="1">
        <f t="shared" si="6"/>
        <v>1</v>
      </c>
      <c r="K77" s="8">
        <f t="shared" si="7"/>
        <v>3</v>
      </c>
      <c r="L77" s="8">
        <f t="shared" si="8"/>
        <v>120</v>
      </c>
      <c r="M77" s="7"/>
      <c r="N77" s="6">
        <f t="shared" si="9"/>
        <v>0</v>
      </c>
      <c r="U77" s="13">
        <f t="shared" si="10"/>
        <v>3</v>
      </c>
      <c r="V77" s="13">
        <f t="shared" si="11"/>
        <v>120</v>
      </c>
    </row>
    <row r="78" spans="1:22" ht="16.5" customHeight="1">
      <c r="A78" s="1">
        <v>77</v>
      </c>
      <c r="B78" s="146"/>
      <c r="C78" s="141" t="s">
        <v>95</v>
      </c>
      <c r="D78" s="163">
        <v>0.69097222222222221</v>
      </c>
      <c r="E78" s="146"/>
      <c r="F78" s="106">
        <v>4</v>
      </c>
      <c r="G78" s="103">
        <v>3</v>
      </c>
      <c r="H78" s="104">
        <v>40</v>
      </c>
      <c r="I78" s="174"/>
      <c r="J78" s="1">
        <f t="shared" si="6"/>
        <v>1</v>
      </c>
      <c r="K78" s="8">
        <f t="shared" si="7"/>
        <v>3</v>
      </c>
      <c r="L78" s="8">
        <f t="shared" si="8"/>
        <v>120</v>
      </c>
      <c r="M78" s="7"/>
      <c r="N78" s="6">
        <f t="shared" si="9"/>
        <v>0</v>
      </c>
      <c r="U78" s="13">
        <f t="shared" si="10"/>
        <v>3</v>
      </c>
      <c r="V78" s="13">
        <f t="shared" si="11"/>
        <v>120</v>
      </c>
    </row>
    <row r="79" spans="1:22" ht="16.5" customHeight="1">
      <c r="A79" s="1">
        <v>78</v>
      </c>
      <c r="B79" s="143" t="s">
        <v>128</v>
      </c>
      <c r="C79" s="141" t="s">
        <v>93</v>
      </c>
      <c r="D79" s="99">
        <v>0.375</v>
      </c>
      <c r="E79" s="146" t="s">
        <v>129</v>
      </c>
      <c r="F79" s="106">
        <v>12</v>
      </c>
      <c r="G79" s="107">
        <v>2.2000000000000002</v>
      </c>
      <c r="H79" s="104">
        <v>40</v>
      </c>
      <c r="I79" s="162"/>
      <c r="J79" s="1">
        <f t="shared" si="6"/>
        <v>1</v>
      </c>
      <c r="K79" s="8">
        <f t="shared" si="7"/>
        <v>2.2000000000000002</v>
      </c>
      <c r="L79" s="8">
        <f t="shared" si="8"/>
        <v>88</v>
      </c>
      <c r="M79" s="7"/>
      <c r="N79" s="6">
        <f t="shared" si="9"/>
        <v>0</v>
      </c>
      <c r="U79" s="13">
        <f t="shared" si="10"/>
        <v>2.2000000000000002</v>
      </c>
      <c r="V79" s="13">
        <f t="shared" si="11"/>
        <v>88</v>
      </c>
    </row>
    <row r="80" spans="1:22" ht="16.5" customHeight="1">
      <c r="A80" s="1">
        <v>79</v>
      </c>
      <c r="B80" s="145"/>
      <c r="C80" s="141" t="s">
        <v>95</v>
      </c>
      <c r="D80" s="99">
        <v>0.59027777777777779</v>
      </c>
      <c r="E80" s="146"/>
      <c r="F80" s="106">
        <v>12</v>
      </c>
      <c r="G80" s="107">
        <v>2.2000000000000002</v>
      </c>
      <c r="H80" s="104">
        <v>40</v>
      </c>
      <c r="I80" s="162"/>
      <c r="J80" s="1">
        <f t="shared" si="6"/>
        <v>1</v>
      </c>
      <c r="K80" s="8">
        <f t="shared" si="7"/>
        <v>2.2000000000000002</v>
      </c>
      <c r="L80" s="8">
        <f t="shared" si="8"/>
        <v>88</v>
      </c>
      <c r="M80" s="7"/>
      <c r="N80" s="6">
        <f t="shared" si="9"/>
        <v>0</v>
      </c>
      <c r="U80" s="13">
        <f t="shared" si="10"/>
        <v>2.2000000000000002</v>
      </c>
      <c r="V80" s="13">
        <f t="shared" si="11"/>
        <v>88</v>
      </c>
    </row>
    <row r="81" spans="1:22" ht="16.5" customHeight="1">
      <c r="A81" s="1">
        <v>80</v>
      </c>
      <c r="B81" s="146" t="s">
        <v>130</v>
      </c>
      <c r="C81" s="141" t="s">
        <v>93</v>
      </c>
      <c r="D81" s="99">
        <v>0.375</v>
      </c>
      <c r="E81" s="146" t="s">
        <v>131</v>
      </c>
      <c r="F81" s="106">
        <v>10</v>
      </c>
      <c r="G81" s="107">
        <v>3</v>
      </c>
      <c r="H81" s="104">
        <v>40</v>
      </c>
      <c r="I81" s="162"/>
      <c r="J81" s="1">
        <f t="shared" si="6"/>
        <v>1</v>
      </c>
      <c r="K81" s="8">
        <f t="shared" si="7"/>
        <v>3</v>
      </c>
      <c r="L81" s="8">
        <f t="shared" si="8"/>
        <v>120</v>
      </c>
      <c r="M81" s="7"/>
      <c r="N81" s="6">
        <f t="shared" si="9"/>
        <v>0</v>
      </c>
      <c r="U81" s="13">
        <f t="shared" si="10"/>
        <v>3</v>
      </c>
      <c r="V81" s="13">
        <f t="shared" si="11"/>
        <v>120</v>
      </c>
    </row>
    <row r="82" spans="1:22" ht="16.5" customHeight="1">
      <c r="A82" s="1">
        <v>81</v>
      </c>
      <c r="B82" s="146"/>
      <c r="C82" s="141" t="s">
        <v>95</v>
      </c>
      <c r="D82" s="163">
        <v>0.52083333333333337</v>
      </c>
      <c r="E82" s="146"/>
      <c r="F82" s="106">
        <v>5</v>
      </c>
      <c r="G82" s="107">
        <v>3</v>
      </c>
      <c r="H82" s="104">
        <v>40</v>
      </c>
      <c r="I82" s="162"/>
      <c r="J82" s="1">
        <f t="shared" si="6"/>
        <v>1</v>
      </c>
      <c r="K82" s="8">
        <f t="shared" si="7"/>
        <v>3</v>
      </c>
      <c r="L82" s="8">
        <f t="shared" si="8"/>
        <v>120</v>
      </c>
      <c r="M82" s="7"/>
      <c r="N82" s="6">
        <f t="shared" si="9"/>
        <v>0</v>
      </c>
      <c r="U82" s="13">
        <f t="shared" si="10"/>
        <v>3</v>
      </c>
      <c r="V82" s="13">
        <f t="shared" si="11"/>
        <v>120</v>
      </c>
    </row>
    <row r="83" spans="1:22" ht="16.5" customHeight="1">
      <c r="A83" s="1">
        <v>82</v>
      </c>
      <c r="B83" s="146"/>
      <c r="C83" s="141" t="s">
        <v>95</v>
      </c>
      <c r="D83" s="163">
        <v>0.63194444444444442</v>
      </c>
      <c r="E83" s="146"/>
      <c r="F83" s="106">
        <v>5</v>
      </c>
      <c r="G83" s="107">
        <v>3</v>
      </c>
      <c r="H83" s="104">
        <v>40</v>
      </c>
      <c r="I83" s="162"/>
      <c r="J83" s="1">
        <f t="shared" si="6"/>
        <v>1</v>
      </c>
      <c r="K83" s="8">
        <f t="shared" si="7"/>
        <v>3</v>
      </c>
      <c r="L83" s="8">
        <f t="shared" si="8"/>
        <v>120</v>
      </c>
      <c r="M83" s="7"/>
      <c r="N83" s="6">
        <f t="shared" si="9"/>
        <v>0</v>
      </c>
      <c r="U83" s="13">
        <f t="shared" si="10"/>
        <v>3</v>
      </c>
      <c r="V83" s="13">
        <f t="shared" si="11"/>
        <v>120</v>
      </c>
    </row>
    <row r="84" spans="1:22" ht="16.5" customHeight="1">
      <c r="A84" s="1">
        <v>83</v>
      </c>
      <c r="B84" s="143" t="s">
        <v>132</v>
      </c>
      <c r="C84" s="141" t="s">
        <v>93</v>
      </c>
      <c r="D84" s="99">
        <v>0.39583333333333331</v>
      </c>
      <c r="E84" s="146" t="s">
        <v>133</v>
      </c>
      <c r="F84" s="106">
        <v>38</v>
      </c>
      <c r="G84" s="107">
        <v>4</v>
      </c>
      <c r="H84" s="104">
        <v>40</v>
      </c>
      <c r="I84" s="162"/>
      <c r="J84" s="1">
        <f t="shared" si="6"/>
        <v>2</v>
      </c>
      <c r="K84" s="8">
        <f t="shared" si="7"/>
        <v>8</v>
      </c>
      <c r="L84" s="8">
        <f t="shared" si="8"/>
        <v>320</v>
      </c>
      <c r="M84" s="7"/>
      <c r="N84" s="6">
        <f t="shared" si="9"/>
        <v>0</v>
      </c>
      <c r="U84" s="13">
        <f t="shared" si="10"/>
        <v>8</v>
      </c>
      <c r="V84" s="13">
        <f t="shared" si="11"/>
        <v>320</v>
      </c>
    </row>
    <row r="85" spans="1:22" ht="16.5" customHeight="1">
      <c r="A85" s="1">
        <v>84</v>
      </c>
      <c r="B85" s="145"/>
      <c r="C85" s="141" t="s">
        <v>95</v>
      </c>
      <c r="D85" s="99">
        <v>0.60416666666666663</v>
      </c>
      <c r="E85" s="146"/>
      <c r="F85" s="106">
        <v>38</v>
      </c>
      <c r="G85" s="107">
        <v>4</v>
      </c>
      <c r="H85" s="104">
        <v>40</v>
      </c>
      <c r="I85" s="162"/>
      <c r="J85" s="1">
        <f t="shared" si="6"/>
        <v>2</v>
      </c>
      <c r="K85" s="8">
        <f t="shared" si="7"/>
        <v>8</v>
      </c>
      <c r="L85" s="8">
        <f t="shared" si="8"/>
        <v>320</v>
      </c>
      <c r="M85" s="7"/>
      <c r="N85" s="6">
        <f t="shared" si="9"/>
        <v>0</v>
      </c>
      <c r="U85" s="13">
        <f t="shared" si="10"/>
        <v>8</v>
      </c>
      <c r="V85" s="13">
        <f t="shared" si="11"/>
        <v>320</v>
      </c>
    </row>
    <row r="86" spans="1:22" ht="16.5" customHeight="1">
      <c r="A86" s="1">
        <v>85</v>
      </c>
      <c r="B86" s="143" t="s">
        <v>134</v>
      </c>
      <c r="C86" s="141" t="s">
        <v>93</v>
      </c>
      <c r="D86" s="99">
        <v>0.375</v>
      </c>
      <c r="E86" s="146" t="s">
        <v>135</v>
      </c>
      <c r="F86" s="106">
        <v>24</v>
      </c>
      <c r="G86" s="107">
        <v>4</v>
      </c>
      <c r="H86" s="104">
        <v>40</v>
      </c>
      <c r="I86" s="162"/>
      <c r="J86" s="1">
        <f t="shared" si="6"/>
        <v>2</v>
      </c>
      <c r="K86" s="8">
        <f t="shared" si="7"/>
        <v>8</v>
      </c>
      <c r="L86" s="8">
        <f t="shared" si="8"/>
        <v>320</v>
      </c>
      <c r="M86" s="7"/>
      <c r="N86" s="6">
        <f t="shared" si="9"/>
        <v>0</v>
      </c>
      <c r="U86" s="13">
        <f t="shared" si="10"/>
        <v>8</v>
      </c>
      <c r="V86" s="13">
        <f t="shared" si="11"/>
        <v>320</v>
      </c>
    </row>
    <row r="87" spans="1:22" ht="16.5" customHeight="1">
      <c r="A87" s="1">
        <v>86</v>
      </c>
      <c r="B87" s="145"/>
      <c r="C87" s="141" t="s">
        <v>95</v>
      </c>
      <c r="D87" s="166">
        <v>0.61458333333333337</v>
      </c>
      <c r="E87" s="146"/>
      <c r="F87" s="106">
        <v>21</v>
      </c>
      <c r="G87" s="107">
        <v>4</v>
      </c>
      <c r="H87" s="104">
        <v>40</v>
      </c>
      <c r="I87" s="162"/>
      <c r="J87" s="1">
        <f t="shared" si="6"/>
        <v>2</v>
      </c>
      <c r="K87" s="8">
        <f t="shared" si="7"/>
        <v>8</v>
      </c>
      <c r="L87" s="8">
        <f t="shared" si="8"/>
        <v>320</v>
      </c>
      <c r="M87" s="7"/>
      <c r="N87" s="6">
        <f t="shared" si="9"/>
        <v>0</v>
      </c>
      <c r="U87" s="13">
        <f t="shared" si="10"/>
        <v>8</v>
      </c>
      <c r="V87" s="13">
        <f t="shared" si="11"/>
        <v>320</v>
      </c>
    </row>
    <row r="88" spans="1:22" ht="16.5" customHeight="1">
      <c r="A88" s="1">
        <v>87</v>
      </c>
      <c r="B88" s="146" t="s">
        <v>136</v>
      </c>
      <c r="C88" s="141" t="s">
        <v>93</v>
      </c>
      <c r="D88" s="99">
        <v>0.375</v>
      </c>
      <c r="E88" s="146" t="s">
        <v>137</v>
      </c>
      <c r="F88" s="106">
        <v>6</v>
      </c>
      <c r="G88" s="107">
        <v>6.5</v>
      </c>
      <c r="H88" s="104">
        <v>40</v>
      </c>
      <c r="I88" s="162"/>
      <c r="J88" s="1">
        <f t="shared" si="6"/>
        <v>1</v>
      </c>
      <c r="K88" s="8">
        <f t="shared" si="7"/>
        <v>6.5</v>
      </c>
      <c r="L88" s="8">
        <f t="shared" si="8"/>
        <v>260</v>
      </c>
      <c r="M88" s="7"/>
      <c r="N88" s="6">
        <f t="shared" si="9"/>
        <v>0</v>
      </c>
      <c r="U88" s="13">
        <f t="shared" si="10"/>
        <v>6.5</v>
      </c>
      <c r="V88" s="13">
        <f t="shared" si="11"/>
        <v>260</v>
      </c>
    </row>
    <row r="89" spans="1:22" ht="16.5" customHeight="1">
      <c r="A89" s="1">
        <v>88</v>
      </c>
      <c r="B89" s="146"/>
      <c r="C89" s="141" t="s">
        <v>95</v>
      </c>
      <c r="D89" s="163">
        <v>0.625</v>
      </c>
      <c r="E89" s="146"/>
      <c r="F89" s="106">
        <v>6</v>
      </c>
      <c r="G89" s="107">
        <v>6.5</v>
      </c>
      <c r="H89" s="104">
        <v>40</v>
      </c>
      <c r="I89" s="162"/>
      <c r="J89" s="1">
        <f t="shared" si="6"/>
        <v>1</v>
      </c>
      <c r="K89" s="8">
        <f t="shared" si="7"/>
        <v>6.5</v>
      </c>
      <c r="L89" s="8">
        <f t="shared" si="8"/>
        <v>260</v>
      </c>
      <c r="M89" s="7"/>
      <c r="N89" s="6">
        <f t="shared" si="9"/>
        <v>0</v>
      </c>
      <c r="U89" s="13">
        <f t="shared" si="10"/>
        <v>6.5</v>
      </c>
      <c r="V89" s="13">
        <f t="shared" si="11"/>
        <v>260</v>
      </c>
    </row>
    <row r="90" spans="1:22" ht="16.5" customHeight="1">
      <c r="A90" s="1">
        <v>89</v>
      </c>
      <c r="B90" s="146"/>
      <c r="C90" s="141" t="s">
        <v>93</v>
      </c>
      <c r="D90" s="99">
        <v>0.375</v>
      </c>
      <c r="E90" s="146" t="s">
        <v>138</v>
      </c>
      <c r="F90" s="106">
        <v>9</v>
      </c>
      <c r="G90" s="107">
        <v>3</v>
      </c>
      <c r="H90" s="104">
        <v>40</v>
      </c>
      <c r="I90" s="162"/>
      <c r="J90" s="1">
        <f t="shared" si="6"/>
        <v>1</v>
      </c>
      <c r="K90" s="8">
        <f t="shared" si="7"/>
        <v>3</v>
      </c>
      <c r="L90" s="8">
        <f t="shared" si="8"/>
        <v>120</v>
      </c>
      <c r="M90" s="7"/>
      <c r="N90" s="6">
        <f t="shared" si="9"/>
        <v>0</v>
      </c>
      <c r="U90" s="13">
        <f t="shared" si="10"/>
        <v>3</v>
      </c>
      <c r="V90" s="13">
        <f t="shared" si="11"/>
        <v>120</v>
      </c>
    </row>
    <row r="91" spans="1:22" ht="16.5" customHeight="1">
      <c r="A91" s="1">
        <v>90</v>
      </c>
      <c r="B91" s="146"/>
      <c r="C91" s="141" t="s">
        <v>95</v>
      </c>
      <c r="D91" s="99">
        <v>0.625</v>
      </c>
      <c r="E91" s="146"/>
      <c r="F91" s="106">
        <v>9</v>
      </c>
      <c r="G91" s="107">
        <v>3</v>
      </c>
      <c r="H91" s="104">
        <v>40</v>
      </c>
      <c r="I91" s="162"/>
      <c r="J91" s="1">
        <f t="shared" si="6"/>
        <v>1</v>
      </c>
      <c r="K91" s="8">
        <f t="shared" si="7"/>
        <v>3</v>
      </c>
      <c r="L91" s="8">
        <f t="shared" si="8"/>
        <v>120</v>
      </c>
      <c r="M91" s="7"/>
      <c r="N91" s="6">
        <f t="shared" si="9"/>
        <v>0</v>
      </c>
      <c r="U91" s="13">
        <f t="shared" si="10"/>
        <v>3</v>
      </c>
      <c r="V91" s="13">
        <f t="shared" si="11"/>
        <v>120</v>
      </c>
    </row>
    <row r="92" spans="1:22" ht="16.5" customHeight="1">
      <c r="A92" s="1">
        <v>91</v>
      </c>
      <c r="B92" s="146" t="s">
        <v>139</v>
      </c>
      <c r="C92" s="141" t="s">
        <v>93</v>
      </c>
      <c r="D92" s="99">
        <v>0.41666666666666669</v>
      </c>
      <c r="E92" s="146" t="s">
        <v>140</v>
      </c>
      <c r="F92" s="106">
        <v>17</v>
      </c>
      <c r="G92" s="107">
        <v>8</v>
      </c>
      <c r="H92" s="104">
        <v>40</v>
      </c>
      <c r="I92" s="162"/>
      <c r="J92" s="1">
        <f t="shared" si="6"/>
        <v>1</v>
      </c>
      <c r="K92" s="8">
        <f t="shared" si="7"/>
        <v>8</v>
      </c>
      <c r="L92" s="8">
        <f t="shared" si="8"/>
        <v>320</v>
      </c>
      <c r="M92" s="7"/>
      <c r="N92" s="6">
        <f t="shared" si="9"/>
        <v>0</v>
      </c>
      <c r="U92" s="13">
        <f t="shared" si="10"/>
        <v>8</v>
      </c>
      <c r="V92" s="13">
        <f t="shared" si="11"/>
        <v>320</v>
      </c>
    </row>
    <row r="93" spans="1:22" ht="16.5" customHeight="1">
      <c r="A93" s="1">
        <v>92</v>
      </c>
      <c r="B93" s="146"/>
      <c r="C93" s="141" t="s">
        <v>95</v>
      </c>
      <c r="D93" s="99">
        <v>0.625</v>
      </c>
      <c r="E93" s="146"/>
      <c r="F93" s="106">
        <v>17</v>
      </c>
      <c r="G93" s="107">
        <v>8</v>
      </c>
      <c r="H93" s="104">
        <v>40</v>
      </c>
      <c r="I93" s="162"/>
      <c r="J93" s="1">
        <f t="shared" si="6"/>
        <v>1</v>
      </c>
      <c r="K93" s="8">
        <f t="shared" si="7"/>
        <v>8</v>
      </c>
      <c r="L93" s="8">
        <f t="shared" si="8"/>
        <v>320</v>
      </c>
      <c r="M93" s="7"/>
      <c r="N93" s="6">
        <f t="shared" si="9"/>
        <v>0</v>
      </c>
      <c r="U93" s="13">
        <f t="shared" si="10"/>
        <v>8</v>
      </c>
      <c r="V93" s="13">
        <f t="shared" si="11"/>
        <v>320</v>
      </c>
    </row>
    <row r="94" spans="1:22" ht="16.5" customHeight="1">
      <c r="A94" s="1">
        <v>93</v>
      </c>
      <c r="B94" s="146"/>
      <c r="C94" s="141" t="s">
        <v>93</v>
      </c>
      <c r="D94" s="99">
        <v>0.41666666666666669</v>
      </c>
      <c r="E94" s="146" t="s">
        <v>141</v>
      </c>
      <c r="F94" s="106">
        <v>16</v>
      </c>
      <c r="G94" s="103">
        <v>12</v>
      </c>
      <c r="H94" s="104">
        <v>40</v>
      </c>
      <c r="I94" s="162"/>
      <c r="J94" s="1">
        <f t="shared" si="6"/>
        <v>1</v>
      </c>
      <c r="K94" s="8">
        <f t="shared" si="7"/>
        <v>12</v>
      </c>
      <c r="L94" s="8">
        <f t="shared" si="8"/>
        <v>480</v>
      </c>
      <c r="M94" s="7"/>
      <c r="N94" s="6">
        <f t="shared" si="9"/>
        <v>0</v>
      </c>
      <c r="U94" s="13">
        <f t="shared" si="10"/>
        <v>12</v>
      </c>
      <c r="V94" s="13">
        <f t="shared" si="11"/>
        <v>480</v>
      </c>
    </row>
    <row r="95" spans="1:22" ht="16.5" customHeight="1">
      <c r="A95" s="1">
        <v>94</v>
      </c>
      <c r="B95" s="146"/>
      <c r="C95" s="141" t="s">
        <v>95</v>
      </c>
      <c r="D95" s="99">
        <v>0.625</v>
      </c>
      <c r="E95" s="146"/>
      <c r="F95" s="106">
        <v>16</v>
      </c>
      <c r="G95" s="103">
        <v>12</v>
      </c>
      <c r="H95" s="104">
        <v>40</v>
      </c>
      <c r="I95" s="162"/>
      <c r="J95" s="1">
        <f t="shared" si="6"/>
        <v>1</v>
      </c>
      <c r="K95" s="8">
        <f t="shared" si="7"/>
        <v>12</v>
      </c>
      <c r="L95" s="8">
        <f t="shared" si="8"/>
        <v>480</v>
      </c>
      <c r="M95" s="7"/>
      <c r="N95" s="6">
        <f t="shared" si="9"/>
        <v>0</v>
      </c>
      <c r="U95" s="13">
        <f t="shared" si="10"/>
        <v>12</v>
      </c>
      <c r="V95" s="13">
        <f t="shared" si="11"/>
        <v>480</v>
      </c>
    </row>
    <row r="96" spans="1:22" ht="16.5" customHeight="1">
      <c r="A96" s="1">
        <v>95</v>
      </c>
      <c r="B96" s="143" t="s">
        <v>142</v>
      </c>
      <c r="C96" s="141" t="s">
        <v>93</v>
      </c>
      <c r="D96" s="99">
        <v>0.375</v>
      </c>
      <c r="E96" s="146" t="s">
        <v>143</v>
      </c>
      <c r="F96" s="106">
        <v>68</v>
      </c>
      <c r="G96" s="107">
        <v>5</v>
      </c>
      <c r="H96" s="104">
        <v>40</v>
      </c>
      <c r="I96" s="162"/>
      <c r="J96" s="1">
        <f t="shared" si="6"/>
        <v>4</v>
      </c>
      <c r="K96" s="8">
        <f t="shared" si="7"/>
        <v>20</v>
      </c>
      <c r="L96" s="8">
        <f t="shared" si="8"/>
        <v>800</v>
      </c>
      <c r="M96" s="7"/>
      <c r="N96" s="6">
        <f t="shared" si="9"/>
        <v>0</v>
      </c>
      <c r="U96" s="13">
        <f t="shared" si="10"/>
        <v>20</v>
      </c>
      <c r="V96" s="13">
        <f t="shared" si="11"/>
        <v>800</v>
      </c>
    </row>
    <row r="97" spans="1:22" ht="16.5" customHeight="1">
      <c r="A97" s="1">
        <v>96</v>
      </c>
      <c r="B97" s="144"/>
      <c r="C97" s="141" t="s">
        <v>95</v>
      </c>
      <c r="D97" s="99">
        <v>0.59027777777777779</v>
      </c>
      <c r="E97" s="146"/>
      <c r="F97" s="106">
        <v>38</v>
      </c>
      <c r="G97" s="107">
        <v>5</v>
      </c>
      <c r="H97" s="104">
        <v>40</v>
      </c>
      <c r="I97" s="162"/>
      <c r="J97" s="1">
        <f t="shared" si="6"/>
        <v>2</v>
      </c>
      <c r="K97" s="8">
        <f t="shared" si="7"/>
        <v>10</v>
      </c>
      <c r="L97" s="8">
        <f t="shared" si="8"/>
        <v>400</v>
      </c>
      <c r="M97" s="7"/>
      <c r="N97" s="6">
        <f t="shared" si="9"/>
        <v>0</v>
      </c>
      <c r="U97" s="13">
        <f t="shared" si="10"/>
        <v>10</v>
      </c>
      <c r="V97" s="13">
        <f t="shared" si="11"/>
        <v>400</v>
      </c>
    </row>
    <row r="98" spans="1:22" ht="16.5" customHeight="1">
      <c r="A98" s="1">
        <v>97</v>
      </c>
      <c r="B98" s="145"/>
      <c r="C98" s="141" t="s">
        <v>95</v>
      </c>
      <c r="D98" s="99">
        <v>0.625</v>
      </c>
      <c r="E98" s="146"/>
      <c r="F98" s="106">
        <v>30</v>
      </c>
      <c r="G98" s="107">
        <v>5</v>
      </c>
      <c r="H98" s="104">
        <v>40</v>
      </c>
      <c r="I98" s="162"/>
      <c r="J98" s="1">
        <f t="shared" si="6"/>
        <v>2</v>
      </c>
      <c r="K98" s="8">
        <f t="shared" si="7"/>
        <v>10</v>
      </c>
      <c r="L98" s="8">
        <f t="shared" si="8"/>
        <v>400</v>
      </c>
      <c r="M98" s="7"/>
      <c r="N98" s="6">
        <f t="shared" si="9"/>
        <v>0</v>
      </c>
      <c r="U98" s="13">
        <f t="shared" si="10"/>
        <v>10</v>
      </c>
      <c r="V98" s="13">
        <f t="shared" si="11"/>
        <v>400</v>
      </c>
    </row>
    <row r="99" spans="1:22" ht="16.5" customHeight="1">
      <c r="A99" s="1">
        <v>98</v>
      </c>
      <c r="B99" s="143" t="s">
        <v>144</v>
      </c>
      <c r="C99" s="141" t="s">
        <v>93</v>
      </c>
      <c r="D99" s="99">
        <v>0.375</v>
      </c>
      <c r="E99" s="146" t="s">
        <v>145</v>
      </c>
      <c r="F99" s="106">
        <v>13</v>
      </c>
      <c r="G99" s="107">
        <v>2.8</v>
      </c>
      <c r="H99" s="104">
        <v>40</v>
      </c>
      <c r="I99" s="162"/>
      <c r="J99" s="1">
        <f t="shared" si="6"/>
        <v>1</v>
      </c>
      <c r="K99" s="8">
        <f t="shared" si="7"/>
        <v>2.8</v>
      </c>
      <c r="L99" s="8">
        <f t="shared" si="8"/>
        <v>112</v>
      </c>
      <c r="M99" s="7"/>
      <c r="N99" s="6">
        <f t="shared" si="9"/>
        <v>0</v>
      </c>
      <c r="U99" s="13">
        <f t="shared" si="10"/>
        <v>2.8</v>
      </c>
      <c r="V99" s="13">
        <f t="shared" si="11"/>
        <v>112</v>
      </c>
    </row>
    <row r="100" spans="1:22" ht="16.5" customHeight="1">
      <c r="A100" s="1">
        <v>99</v>
      </c>
      <c r="B100" s="145"/>
      <c r="C100" s="141" t="s">
        <v>95</v>
      </c>
      <c r="D100" s="163">
        <v>0.62152777777777779</v>
      </c>
      <c r="E100" s="146"/>
      <c r="F100" s="106">
        <v>13</v>
      </c>
      <c r="G100" s="107">
        <v>2.8</v>
      </c>
      <c r="H100" s="104">
        <v>40</v>
      </c>
      <c r="I100" s="162"/>
      <c r="J100" s="1">
        <f t="shared" si="6"/>
        <v>1</v>
      </c>
      <c r="K100" s="8">
        <f t="shared" si="7"/>
        <v>2.8</v>
      </c>
      <c r="L100" s="8">
        <f t="shared" si="8"/>
        <v>112</v>
      </c>
      <c r="M100" s="7"/>
      <c r="N100" s="6">
        <f t="shared" si="9"/>
        <v>0</v>
      </c>
      <c r="U100" s="13">
        <f t="shared" si="10"/>
        <v>2.8</v>
      </c>
      <c r="V100" s="13">
        <f t="shared" si="11"/>
        <v>112</v>
      </c>
    </row>
    <row r="101" spans="1:22" ht="16.5" customHeight="1">
      <c r="A101" s="1">
        <v>100</v>
      </c>
      <c r="B101" s="143" t="s">
        <v>146</v>
      </c>
      <c r="C101" s="141" t="s">
        <v>93</v>
      </c>
      <c r="D101" s="99">
        <v>0.375</v>
      </c>
      <c r="E101" s="146" t="s">
        <v>147</v>
      </c>
      <c r="F101" s="106">
        <v>25</v>
      </c>
      <c r="G101" s="107">
        <v>5</v>
      </c>
      <c r="H101" s="104">
        <v>40</v>
      </c>
      <c r="I101" s="162"/>
      <c r="J101" s="1">
        <f t="shared" si="6"/>
        <v>2</v>
      </c>
      <c r="K101" s="8">
        <f t="shared" si="7"/>
        <v>10</v>
      </c>
      <c r="L101" s="8">
        <f t="shared" si="8"/>
        <v>400</v>
      </c>
      <c r="M101" s="7"/>
      <c r="N101" s="6">
        <f t="shared" si="9"/>
        <v>0</v>
      </c>
      <c r="U101" s="13">
        <f t="shared" si="10"/>
        <v>10</v>
      </c>
      <c r="V101" s="13">
        <f t="shared" si="11"/>
        <v>400</v>
      </c>
    </row>
    <row r="102" spans="1:22" ht="16.5" customHeight="1">
      <c r="A102" s="1">
        <v>101</v>
      </c>
      <c r="B102" s="145"/>
      <c r="C102" s="141" t="s">
        <v>95</v>
      </c>
      <c r="D102" s="99">
        <v>0.55208333333333337</v>
      </c>
      <c r="E102" s="146"/>
      <c r="F102" s="106">
        <v>25</v>
      </c>
      <c r="G102" s="107">
        <v>5</v>
      </c>
      <c r="H102" s="104">
        <v>40</v>
      </c>
      <c r="I102" s="162"/>
      <c r="J102" s="1">
        <f t="shared" si="6"/>
        <v>2</v>
      </c>
      <c r="K102" s="8">
        <f t="shared" si="7"/>
        <v>10</v>
      </c>
      <c r="L102" s="8">
        <f t="shared" si="8"/>
        <v>400</v>
      </c>
      <c r="M102" s="7"/>
      <c r="N102" s="6">
        <f t="shared" si="9"/>
        <v>0</v>
      </c>
      <c r="U102" s="13">
        <f t="shared" si="10"/>
        <v>10</v>
      </c>
      <c r="V102" s="13">
        <f t="shared" si="11"/>
        <v>400</v>
      </c>
    </row>
    <row r="103" spans="1:22" ht="16.5" customHeight="1">
      <c r="A103" s="1">
        <v>102</v>
      </c>
      <c r="B103" s="143" t="s">
        <v>148</v>
      </c>
      <c r="C103" s="141" t="s">
        <v>93</v>
      </c>
      <c r="D103" s="99">
        <v>0.375</v>
      </c>
      <c r="E103" s="146" t="s">
        <v>149</v>
      </c>
      <c r="F103" s="106">
        <v>15</v>
      </c>
      <c r="G103" s="107">
        <v>4</v>
      </c>
      <c r="H103" s="104">
        <v>40</v>
      </c>
      <c r="I103" s="162"/>
      <c r="J103" s="1">
        <f t="shared" si="6"/>
        <v>1</v>
      </c>
      <c r="K103" s="8">
        <f t="shared" si="7"/>
        <v>4</v>
      </c>
      <c r="L103" s="8">
        <f t="shared" si="8"/>
        <v>160</v>
      </c>
      <c r="M103" s="7"/>
      <c r="N103" s="6">
        <f t="shared" si="9"/>
        <v>0</v>
      </c>
      <c r="U103" s="13">
        <f t="shared" si="10"/>
        <v>4</v>
      </c>
      <c r="V103" s="13">
        <f t="shared" si="11"/>
        <v>160</v>
      </c>
    </row>
    <row r="104" spans="1:22" ht="16.5" customHeight="1">
      <c r="A104" s="1">
        <v>103</v>
      </c>
      <c r="B104" s="145"/>
      <c r="C104" s="141" t="s">
        <v>95</v>
      </c>
      <c r="D104" s="99">
        <v>0.58333333333333337</v>
      </c>
      <c r="E104" s="146"/>
      <c r="F104" s="106">
        <v>15</v>
      </c>
      <c r="G104" s="107">
        <v>4</v>
      </c>
      <c r="H104" s="104">
        <v>40</v>
      </c>
      <c r="I104" s="162"/>
      <c r="J104" s="1">
        <f t="shared" si="6"/>
        <v>1</v>
      </c>
      <c r="K104" s="8">
        <f t="shared" si="7"/>
        <v>4</v>
      </c>
      <c r="L104" s="8">
        <f t="shared" si="8"/>
        <v>160</v>
      </c>
      <c r="M104" s="7"/>
      <c r="N104" s="6">
        <f t="shared" si="9"/>
        <v>0</v>
      </c>
      <c r="U104" s="13">
        <f t="shared" si="10"/>
        <v>4</v>
      </c>
      <c r="V104" s="13">
        <f t="shared" si="11"/>
        <v>160</v>
      </c>
    </row>
    <row r="105" spans="1:22" ht="16.5" customHeight="1">
      <c r="A105" s="1">
        <v>104</v>
      </c>
      <c r="B105" s="146" t="s">
        <v>150</v>
      </c>
      <c r="C105" s="141" t="s">
        <v>93</v>
      </c>
      <c r="D105" s="99">
        <v>0.375</v>
      </c>
      <c r="E105" s="146" t="s">
        <v>151</v>
      </c>
      <c r="F105" s="106">
        <v>1</v>
      </c>
      <c r="G105" s="107">
        <v>2.5</v>
      </c>
      <c r="H105" s="104">
        <v>40</v>
      </c>
      <c r="I105" s="162"/>
      <c r="J105" s="1">
        <f t="shared" si="6"/>
        <v>1</v>
      </c>
      <c r="K105" s="8">
        <f t="shared" si="7"/>
        <v>2.5</v>
      </c>
      <c r="L105" s="8">
        <f t="shared" si="8"/>
        <v>100</v>
      </c>
      <c r="M105" s="7"/>
      <c r="N105" s="6">
        <f t="shared" si="9"/>
        <v>0</v>
      </c>
      <c r="U105" s="13">
        <f t="shared" si="10"/>
        <v>2.5</v>
      </c>
      <c r="V105" s="13">
        <f t="shared" si="11"/>
        <v>100</v>
      </c>
    </row>
    <row r="106" spans="1:22" ht="16.5" customHeight="1">
      <c r="A106" s="1">
        <v>105</v>
      </c>
      <c r="B106" s="146"/>
      <c r="C106" s="141" t="s">
        <v>95</v>
      </c>
      <c r="D106" s="99">
        <v>0.53125</v>
      </c>
      <c r="E106" s="146"/>
      <c r="F106" s="106">
        <v>1</v>
      </c>
      <c r="G106" s="107">
        <v>2.5</v>
      </c>
      <c r="H106" s="104">
        <v>40</v>
      </c>
      <c r="I106" s="162"/>
      <c r="J106" s="1">
        <f t="shared" si="6"/>
        <v>1</v>
      </c>
      <c r="K106" s="8">
        <f t="shared" si="7"/>
        <v>2.5</v>
      </c>
      <c r="L106" s="8">
        <f t="shared" si="8"/>
        <v>100</v>
      </c>
      <c r="M106" s="7"/>
      <c r="N106" s="6">
        <f t="shared" si="9"/>
        <v>0</v>
      </c>
      <c r="U106" s="13">
        <f t="shared" si="10"/>
        <v>2.5</v>
      </c>
      <c r="V106" s="13">
        <f t="shared" si="11"/>
        <v>100</v>
      </c>
    </row>
    <row r="107" spans="1:22" ht="16.5" customHeight="1">
      <c r="A107" s="1">
        <v>106</v>
      </c>
      <c r="B107" s="146"/>
      <c r="C107" s="141" t="s">
        <v>93</v>
      </c>
      <c r="D107" s="99">
        <v>0.5625</v>
      </c>
      <c r="E107" s="146"/>
      <c r="F107" s="106">
        <v>6</v>
      </c>
      <c r="G107" s="107">
        <v>2.5</v>
      </c>
      <c r="H107" s="104">
        <v>40</v>
      </c>
      <c r="I107" s="162"/>
      <c r="J107" s="1">
        <f t="shared" si="6"/>
        <v>1</v>
      </c>
      <c r="K107" s="8">
        <f t="shared" si="7"/>
        <v>2.5</v>
      </c>
      <c r="L107" s="8">
        <f t="shared" si="8"/>
        <v>100</v>
      </c>
      <c r="M107" s="7"/>
      <c r="N107" s="6">
        <f t="shared" si="9"/>
        <v>0</v>
      </c>
      <c r="U107" s="13">
        <f t="shared" si="10"/>
        <v>2.5</v>
      </c>
      <c r="V107" s="13">
        <f t="shared" si="11"/>
        <v>100</v>
      </c>
    </row>
    <row r="108" spans="1:22" ht="16.5" customHeight="1">
      <c r="A108" s="1">
        <v>107</v>
      </c>
      <c r="B108" s="146"/>
      <c r="C108" s="141" t="s">
        <v>95</v>
      </c>
      <c r="D108" s="99">
        <v>0.71875</v>
      </c>
      <c r="E108" s="146"/>
      <c r="F108" s="106">
        <v>6</v>
      </c>
      <c r="G108" s="107">
        <v>2.5</v>
      </c>
      <c r="H108" s="104">
        <v>40</v>
      </c>
      <c r="I108" s="162"/>
      <c r="J108" s="1">
        <f t="shared" si="6"/>
        <v>1</v>
      </c>
      <c r="K108" s="8">
        <f t="shared" si="7"/>
        <v>2.5</v>
      </c>
      <c r="L108" s="8">
        <f t="shared" si="8"/>
        <v>100</v>
      </c>
      <c r="M108" s="7"/>
      <c r="N108" s="6">
        <f t="shared" si="9"/>
        <v>0</v>
      </c>
      <c r="U108" s="13">
        <f t="shared" si="10"/>
        <v>2.5</v>
      </c>
      <c r="V108" s="13">
        <f t="shared" si="11"/>
        <v>100</v>
      </c>
    </row>
    <row r="109" spans="1:22" ht="16.5" customHeight="1">
      <c r="A109" s="1">
        <v>108</v>
      </c>
      <c r="B109" s="146" t="s">
        <v>152</v>
      </c>
      <c r="C109" s="141" t="s">
        <v>93</v>
      </c>
      <c r="D109" s="99">
        <v>0.375</v>
      </c>
      <c r="E109" s="146" t="s">
        <v>153</v>
      </c>
      <c r="F109" s="106">
        <v>19</v>
      </c>
      <c r="G109" s="175" t="s">
        <v>121</v>
      </c>
      <c r="H109" s="104">
        <v>40</v>
      </c>
      <c r="I109" s="162"/>
      <c r="J109" s="1">
        <f t="shared" si="6"/>
        <v>1</v>
      </c>
      <c r="K109" s="8">
        <f t="shared" si="7"/>
        <v>14</v>
      </c>
      <c r="L109" s="8">
        <f t="shared" si="8"/>
        <v>560</v>
      </c>
      <c r="M109" s="7"/>
      <c r="N109" s="6">
        <f t="shared" si="9"/>
        <v>0</v>
      </c>
      <c r="U109" s="13">
        <f t="shared" si="10"/>
        <v>14</v>
      </c>
      <c r="V109" s="13">
        <f t="shared" si="11"/>
        <v>560</v>
      </c>
    </row>
    <row r="110" spans="1:22" ht="16.5" customHeight="1">
      <c r="A110" s="1">
        <v>109</v>
      </c>
      <c r="B110" s="146"/>
      <c r="C110" s="141" t="s">
        <v>95</v>
      </c>
      <c r="D110" s="99">
        <v>0.625</v>
      </c>
      <c r="E110" s="146"/>
      <c r="F110" s="106">
        <v>19</v>
      </c>
      <c r="G110" s="175" t="s">
        <v>121</v>
      </c>
      <c r="H110" s="104">
        <v>40</v>
      </c>
      <c r="I110" s="162"/>
      <c r="J110" s="1">
        <f t="shared" si="6"/>
        <v>1</v>
      </c>
      <c r="K110" s="8">
        <f t="shared" si="7"/>
        <v>14</v>
      </c>
      <c r="L110" s="8">
        <f t="shared" si="8"/>
        <v>560</v>
      </c>
      <c r="M110" s="7"/>
      <c r="N110" s="6">
        <f t="shared" si="9"/>
        <v>0</v>
      </c>
      <c r="U110" s="13">
        <f t="shared" si="10"/>
        <v>14</v>
      </c>
      <c r="V110" s="13">
        <f t="shared" si="11"/>
        <v>560</v>
      </c>
    </row>
    <row r="111" spans="1:22" ht="16.5" customHeight="1">
      <c r="A111" s="1">
        <v>110</v>
      </c>
      <c r="B111" s="146"/>
      <c r="C111" s="141" t="s">
        <v>93</v>
      </c>
      <c r="D111" s="99">
        <v>0.375</v>
      </c>
      <c r="E111" s="146" t="s">
        <v>154</v>
      </c>
      <c r="F111" s="106">
        <v>26</v>
      </c>
      <c r="G111" s="107">
        <v>2.8</v>
      </c>
      <c r="H111" s="104">
        <v>40</v>
      </c>
      <c r="I111" s="162"/>
      <c r="J111" s="1">
        <f t="shared" si="6"/>
        <v>2</v>
      </c>
      <c r="K111" s="8">
        <f t="shared" si="7"/>
        <v>5.6</v>
      </c>
      <c r="L111" s="8">
        <f t="shared" si="8"/>
        <v>224</v>
      </c>
      <c r="M111" s="7"/>
      <c r="N111" s="6">
        <f t="shared" si="9"/>
        <v>0</v>
      </c>
      <c r="U111" s="13">
        <f t="shared" si="10"/>
        <v>5.6</v>
      </c>
      <c r="V111" s="13">
        <f t="shared" si="11"/>
        <v>224</v>
      </c>
    </row>
    <row r="112" spans="1:22" ht="16.5" customHeight="1">
      <c r="A112" s="1">
        <v>111</v>
      </c>
      <c r="B112" s="146"/>
      <c r="C112" s="141" t="s">
        <v>95</v>
      </c>
      <c r="D112" s="99">
        <v>0.59027777777777779</v>
      </c>
      <c r="E112" s="146"/>
      <c r="F112" s="106">
        <v>26</v>
      </c>
      <c r="G112" s="107">
        <v>2.8</v>
      </c>
      <c r="H112" s="104">
        <v>40</v>
      </c>
      <c r="I112" s="162"/>
      <c r="J112" s="1">
        <f t="shared" si="6"/>
        <v>2</v>
      </c>
      <c r="K112" s="8">
        <f t="shared" si="7"/>
        <v>5.6</v>
      </c>
      <c r="L112" s="8">
        <f t="shared" si="8"/>
        <v>224</v>
      </c>
      <c r="M112" s="7"/>
      <c r="N112" s="6">
        <f t="shared" si="9"/>
        <v>0</v>
      </c>
      <c r="U112" s="13">
        <f t="shared" si="10"/>
        <v>5.6</v>
      </c>
      <c r="V112" s="13">
        <f t="shared" si="11"/>
        <v>224</v>
      </c>
    </row>
    <row r="113" spans="1:22" ht="16.5" customHeight="1">
      <c r="A113" s="1">
        <v>112</v>
      </c>
      <c r="B113" s="143" t="s">
        <v>155</v>
      </c>
      <c r="C113" s="141" t="s">
        <v>93</v>
      </c>
      <c r="D113" s="176" t="s">
        <v>156</v>
      </c>
      <c r="E113" s="146" t="s">
        <v>157</v>
      </c>
      <c r="F113" s="106">
        <v>5</v>
      </c>
      <c r="G113" s="107">
        <v>3</v>
      </c>
      <c r="H113" s="104">
        <v>40</v>
      </c>
      <c r="I113" s="177"/>
      <c r="J113" s="1">
        <f t="shared" si="6"/>
        <v>1</v>
      </c>
      <c r="K113" s="8">
        <f t="shared" si="7"/>
        <v>3</v>
      </c>
      <c r="L113" s="8">
        <f t="shared" si="8"/>
        <v>120</v>
      </c>
      <c r="M113" s="7"/>
      <c r="N113" s="6">
        <f t="shared" si="9"/>
        <v>0</v>
      </c>
      <c r="U113" s="13">
        <f t="shared" si="10"/>
        <v>3</v>
      </c>
      <c r="V113" s="13">
        <f t="shared" si="11"/>
        <v>120</v>
      </c>
    </row>
    <row r="114" spans="1:22" ht="16.5" customHeight="1">
      <c r="A114" s="1">
        <v>113</v>
      </c>
      <c r="B114" s="144"/>
      <c r="C114" s="141" t="s">
        <v>95</v>
      </c>
      <c r="D114" s="176" t="s">
        <v>158</v>
      </c>
      <c r="E114" s="146"/>
      <c r="F114" s="106">
        <v>5</v>
      </c>
      <c r="G114" s="107">
        <v>3</v>
      </c>
      <c r="H114" s="104">
        <v>40</v>
      </c>
      <c r="I114" s="177"/>
      <c r="J114" s="1">
        <f t="shared" si="6"/>
        <v>1</v>
      </c>
      <c r="K114" s="8">
        <f t="shared" si="7"/>
        <v>3</v>
      </c>
      <c r="L114" s="8">
        <f t="shared" si="8"/>
        <v>120</v>
      </c>
      <c r="M114" s="7"/>
      <c r="N114" s="6">
        <f t="shared" si="9"/>
        <v>0</v>
      </c>
      <c r="U114" s="13">
        <f t="shared" si="10"/>
        <v>3</v>
      </c>
      <c r="V114" s="13">
        <f t="shared" si="11"/>
        <v>120</v>
      </c>
    </row>
    <row r="115" spans="1:22" ht="16.5" customHeight="1">
      <c r="A115" s="1">
        <v>114</v>
      </c>
      <c r="B115" s="144"/>
      <c r="C115" s="141" t="s">
        <v>93</v>
      </c>
      <c r="D115" s="176" t="s">
        <v>159</v>
      </c>
      <c r="E115" s="146"/>
      <c r="F115" s="106">
        <v>11</v>
      </c>
      <c r="G115" s="107">
        <v>3</v>
      </c>
      <c r="H115" s="104">
        <v>40</v>
      </c>
      <c r="I115" s="177"/>
      <c r="J115" s="1">
        <f t="shared" si="6"/>
        <v>1</v>
      </c>
      <c r="K115" s="8">
        <f t="shared" si="7"/>
        <v>3</v>
      </c>
      <c r="L115" s="8">
        <f t="shared" si="8"/>
        <v>120</v>
      </c>
      <c r="M115" s="7"/>
      <c r="N115" s="6">
        <f t="shared" si="9"/>
        <v>0</v>
      </c>
      <c r="U115" s="13">
        <f t="shared" si="10"/>
        <v>3</v>
      </c>
      <c r="V115" s="13">
        <f t="shared" si="11"/>
        <v>120</v>
      </c>
    </row>
    <row r="116" spans="1:22" ht="16.5" customHeight="1">
      <c r="A116" s="1">
        <v>115</v>
      </c>
      <c r="B116" s="144"/>
      <c r="C116" s="141" t="s">
        <v>95</v>
      </c>
      <c r="D116" s="176" t="s">
        <v>160</v>
      </c>
      <c r="E116" s="146"/>
      <c r="F116" s="106">
        <v>11</v>
      </c>
      <c r="G116" s="107">
        <v>3</v>
      </c>
      <c r="H116" s="104">
        <v>40</v>
      </c>
      <c r="I116" s="177"/>
      <c r="J116" s="1">
        <f t="shared" si="6"/>
        <v>1</v>
      </c>
      <c r="K116" s="8">
        <f t="shared" si="7"/>
        <v>3</v>
      </c>
      <c r="L116" s="8">
        <f t="shared" si="8"/>
        <v>120</v>
      </c>
      <c r="M116" s="7"/>
      <c r="N116" s="6">
        <f t="shared" si="9"/>
        <v>0</v>
      </c>
      <c r="U116" s="13">
        <f t="shared" si="10"/>
        <v>3</v>
      </c>
      <c r="V116" s="13">
        <f t="shared" si="11"/>
        <v>120</v>
      </c>
    </row>
    <row r="117" spans="1:22" ht="16.5" customHeight="1">
      <c r="A117" s="1">
        <v>116</v>
      </c>
      <c r="B117" s="144"/>
      <c r="C117" s="141" t="s">
        <v>93</v>
      </c>
      <c r="D117" s="176">
        <v>8.5500000000000007</v>
      </c>
      <c r="E117" s="146" t="s">
        <v>161</v>
      </c>
      <c r="F117" s="106">
        <v>19</v>
      </c>
      <c r="G117" s="107">
        <v>2.2000000000000002</v>
      </c>
      <c r="H117" s="104">
        <v>40</v>
      </c>
      <c r="I117" s="177"/>
      <c r="J117" s="1">
        <f t="shared" si="6"/>
        <v>1</v>
      </c>
      <c r="K117" s="8">
        <f t="shared" si="7"/>
        <v>2.2000000000000002</v>
      </c>
      <c r="L117" s="8">
        <f t="shared" si="8"/>
        <v>88</v>
      </c>
      <c r="M117" s="7"/>
      <c r="N117" s="6">
        <f t="shared" si="9"/>
        <v>0</v>
      </c>
      <c r="U117" s="13">
        <f t="shared" si="10"/>
        <v>2.2000000000000002</v>
      </c>
      <c r="V117" s="13">
        <f t="shared" si="11"/>
        <v>88</v>
      </c>
    </row>
    <row r="118" spans="1:22" ht="16.5" customHeight="1">
      <c r="A118" s="1">
        <v>117</v>
      </c>
      <c r="B118" s="144"/>
      <c r="C118" s="141" t="s">
        <v>95</v>
      </c>
      <c r="D118" s="176">
        <v>13.05</v>
      </c>
      <c r="E118" s="146"/>
      <c r="F118" s="106">
        <v>19</v>
      </c>
      <c r="G118" s="107">
        <v>2.2000000000000002</v>
      </c>
      <c r="H118" s="104">
        <v>40</v>
      </c>
      <c r="I118" s="177"/>
      <c r="J118" s="1">
        <f t="shared" si="6"/>
        <v>1</v>
      </c>
      <c r="K118" s="8">
        <f t="shared" si="7"/>
        <v>2.2000000000000002</v>
      </c>
      <c r="L118" s="8">
        <f t="shared" si="8"/>
        <v>88</v>
      </c>
      <c r="M118" s="7"/>
      <c r="N118" s="6">
        <f t="shared" si="9"/>
        <v>0</v>
      </c>
      <c r="U118" s="13">
        <f t="shared" si="10"/>
        <v>2.2000000000000002</v>
      </c>
      <c r="V118" s="13">
        <f t="shared" si="11"/>
        <v>88</v>
      </c>
    </row>
    <row r="119" spans="1:22" ht="16.5" customHeight="1">
      <c r="A119" s="1">
        <v>118</v>
      </c>
      <c r="B119" s="144"/>
      <c r="C119" s="141" t="s">
        <v>93</v>
      </c>
      <c r="D119" s="176" t="s">
        <v>159</v>
      </c>
      <c r="E119" s="146"/>
      <c r="F119" s="106">
        <v>6</v>
      </c>
      <c r="G119" s="107">
        <v>2.2000000000000002</v>
      </c>
      <c r="H119" s="104">
        <v>40</v>
      </c>
      <c r="I119" s="177"/>
      <c r="J119" s="1">
        <f t="shared" si="6"/>
        <v>1</v>
      </c>
      <c r="K119" s="8">
        <f t="shared" si="7"/>
        <v>2.2000000000000002</v>
      </c>
      <c r="L119" s="8">
        <f t="shared" si="8"/>
        <v>88</v>
      </c>
      <c r="M119" s="7"/>
      <c r="N119" s="6">
        <f t="shared" si="9"/>
        <v>0</v>
      </c>
      <c r="U119" s="13">
        <f t="shared" si="10"/>
        <v>2.2000000000000002</v>
      </c>
      <c r="V119" s="13">
        <f t="shared" si="11"/>
        <v>88</v>
      </c>
    </row>
    <row r="120" spans="1:22" ht="16.5" customHeight="1">
      <c r="A120" s="1">
        <v>119</v>
      </c>
      <c r="B120" s="144"/>
      <c r="C120" s="141" t="s">
        <v>95</v>
      </c>
      <c r="D120" s="176" t="s">
        <v>160</v>
      </c>
      <c r="E120" s="146"/>
      <c r="F120" s="106">
        <v>6</v>
      </c>
      <c r="G120" s="107">
        <v>2.2000000000000002</v>
      </c>
      <c r="H120" s="104">
        <v>40</v>
      </c>
      <c r="I120" s="177"/>
      <c r="J120" s="1">
        <f t="shared" si="6"/>
        <v>1</v>
      </c>
      <c r="K120" s="8">
        <f t="shared" si="7"/>
        <v>2.2000000000000002</v>
      </c>
      <c r="L120" s="8">
        <f t="shared" si="8"/>
        <v>88</v>
      </c>
      <c r="M120" s="7"/>
      <c r="N120" s="6">
        <f t="shared" si="9"/>
        <v>0</v>
      </c>
      <c r="U120" s="13">
        <f t="shared" si="10"/>
        <v>2.2000000000000002</v>
      </c>
      <c r="V120" s="13">
        <f t="shared" si="11"/>
        <v>88</v>
      </c>
    </row>
    <row r="121" spans="1:22" ht="16.5" customHeight="1">
      <c r="A121" s="1">
        <v>120</v>
      </c>
      <c r="B121" s="144"/>
      <c r="C121" s="141" t="s">
        <v>93</v>
      </c>
      <c r="D121" s="176" t="s">
        <v>162</v>
      </c>
      <c r="E121" s="146" t="s">
        <v>163</v>
      </c>
      <c r="F121" s="106">
        <v>17</v>
      </c>
      <c r="G121" s="107">
        <v>2.1</v>
      </c>
      <c r="H121" s="104">
        <v>40</v>
      </c>
      <c r="I121" s="177"/>
      <c r="J121" s="1">
        <f t="shared" si="6"/>
        <v>1</v>
      </c>
      <c r="K121" s="8">
        <f t="shared" si="7"/>
        <v>2.1</v>
      </c>
      <c r="L121" s="8">
        <f t="shared" si="8"/>
        <v>84</v>
      </c>
      <c r="M121" s="7"/>
      <c r="N121" s="6">
        <f t="shared" si="9"/>
        <v>0</v>
      </c>
      <c r="U121" s="13">
        <f t="shared" si="10"/>
        <v>2.1</v>
      </c>
      <c r="V121" s="13">
        <f t="shared" si="11"/>
        <v>84</v>
      </c>
    </row>
    <row r="122" spans="1:22" ht="16.5" customHeight="1">
      <c r="A122" s="1">
        <v>121</v>
      </c>
      <c r="B122" s="144"/>
      <c r="C122" s="141" t="s">
        <v>95</v>
      </c>
      <c r="D122" s="176">
        <v>13.05</v>
      </c>
      <c r="E122" s="146"/>
      <c r="F122" s="106">
        <v>17</v>
      </c>
      <c r="G122" s="107">
        <v>2.1</v>
      </c>
      <c r="H122" s="104">
        <v>40</v>
      </c>
      <c r="I122" s="177"/>
      <c r="J122" s="1">
        <f t="shared" si="6"/>
        <v>1</v>
      </c>
      <c r="K122" s="8">
        <f t="shared" si="7"/>
        <v>2.1</v>
      </c>
      <c r="L122" s="8">
        <f t="shared" si="8"/>
        <v>84</v>
      </c>
      <c r="M122" s="7"/>
      <c r="N122" s="6">
        <f t="shared" si="9"/>
        <v>0</v>
      </c>
      <c r="U122" s="13">
        <f t="shared" si="10"/>
        <v>2.1</v>
      </c>
      <c r="V122" s="13">
        <f t="shared" si="11"/>
        <v>84</v>
      </c>
    </row>
    <row r="123" spans="1:22" ht="16.5" customHeight="1">
      <c r="A123" s="1">
        <v>122</v>
      </c>
      <c r="B123" s="144"/>
      <c r="C123" s="141" t="s">
        <v>93</v>
      </c>
      <c r="D123" s="176" t="s">
        <v>164</v>
      </c>
      <c r="E123" s="146"/>
      <c r="F123" s="106">
        <v>8</v>
      </c>
      <c r="G123" s="107">
        <v>2.1</v>
      </c>
      <c r="H123" s="104">
        <v>40</v>
      </c>
      <c r="I123" s="177"/>
      <c r="J123" s="1">
        <f t="shared" si="6"/>
        <v>1</v>
      </c>
      <c r="K123" s="8">
        <f t="shared" si="7"/>
        <v>2.1</v>
      </c>
      <c r="L123" s="8">
        <f t="shared" si="8"/>
        <v>84</v>
      </c>
      <c r="M123" s="7"/>
      <c r="N123" s="6">
        <f t="shared" si="9"/>
        <v>0</v>
      </c>
      <c r="U123" s="13">
        <f t="shared" si="10"/>
        <v>2.1</v>
      </c>
      <c r="V123" s="13">
        <f t="shared" si="11"/>
        <v>84</v>
      </c>
    </row>
    <row r="124" spans="1:22" ht="16.5" customHeight="1">
      <c r="A124" s="1">
        <v>123</v>
      </c>
      <c r="B124" s="144"/>
      <c r="C124" s="141" t="s">
        <v>95</v>
      </c>
      <c r="D124" s="176" t="s">
        <v>165</v>
      </c>
      <c r="E124" s="146"/>
      <c r="F124" s="106">
        <v>8</v>
      </c>
      <c r="G124" s="107">
        <v>2.1</v>
      </c>
      <c r="H124" s="104">
        <v>40</v>
      </c>
      <c r="I124" s="177"/>
      <c r="J124" s="1">
        <f t="shared" si="6"/>
        <v>1</v>
      </c>
      <c r="K124" s="8">
        <f t="shared" si="7"/>
        <v>2.1</v>
      </c>
      <c r="L124" s="8">
        <f t="shared" si="8"/>
        <v>84</v>
      </c>
      <c r="M124" s="7"/>
      <c r="N124" s="6">
        <f t="shared" si="9"/>
        <v>0</v>
      </c>
      <c r="U124" s="13">
        <f t="shared" si="10"/>
        <v>2.1</v>
      </c>
      <c r="V124" s="13">
        <f t="shared" si="11"/>
        <v>84</v>
      </c>
    </row>
    <row r="125" spans="1:22" ht="16.5" customHeight="1">
      <c r="A125" s="1">
        <v>124</v>
      </c>
      <c r="B125" s="144"/>
      <c r="C125" s="141" t="s">
        <v>93</v>
      </c>
      <c r="D125" s="99">
        <v>0.375</v>
      </c>
      <c r="E125" s="178" t="s">
        <v>166</v>
      </c>
      <c r="F125" s="106">
        <v>20</v>
      </c>
      <c r="G125" s="107">
        <v>2.2999999999999998</v>
      </c>
      <c r="H125" s="104">
        <v>40</v>
      </c>
      <c r="I125" s="177"/>
      <c r="J125" s="1">
        <f t="shared" si="6"/>
        <v>1</v>
      </c>
      <c r="K125" s="8">
        <f t="shared" si="7"/>
        <v>2.2999999999999998</v>
      </c>
      <c r="L125" s="8">
        <f t="shared" si="8"/>
        <v>92</v>
      </c>
      <c r="M125" s="7"/>
      <c r="N125" s="6">
        <f t="shared" si="9"/>
        <v>0</v>
      </c>
      <c r="U125" s="13">
        <f t="shared" si="10"/>
        <v>2.2999999999999998</v>
      </c>
      <c r="V125" s="13">
        <f t="shared" si="11"/>
        <v>92</v>
      </c>
    </row>
    <row r="126" spans="1:22" ht="16.5" customHeight="1">
      <c r="A126" s="1">
        <v>125</v>
      </c>
      <c r="B126" s="144"/>
      <c r="C126" s="141" t="s">
        <v>95</v>
      </c>
      <c r="D126" s="176">
        <v>13.15</v>
      </c>
      <c r="E126" s="178"/>
      <c r="F126" s="106">
        <v>20</v>
      </c>
      <c r="G126" s="107">
        <v>2.2999999999999998</v>
      </c>
      <c r="H126" s="104">
        <v>40</v>
      </c>
      <c r="I126" s="177"/>
      <c r="J126" s="1">
        <f t="shared" si="6"/>
        <v>1</v>
      </c>
      <c r="K126" s="8">
        <f t="shared" si="7"/>
        <v>2.2999999999999998</v>
      </c>
      <c r="L126" s="8">
        <f t="shared" si="8"/>
        <v>92</v>
      </c>
      <c r="M126" s="7"/>
      <c r="N126" s="6">
        <f t="shared" si="9"/>
        <v>0</v>
      </c>
      <c r="U126" s="13">
        <f t="shared" si="10"/>
        <v>2.2999999999999998</v>
      </c>
      <c r="V126" s="13">
        <f t="shared" si="11"/>
        <v>92</v>
      </c>
    </row>
    <row r="127" spans="1:22" ht="16.5" customHeight="1">
      <c r="A127" s="1">
        <v>126</v>
      </c>
      <c r="B127" s="144"/>
      <c r="C127" s="141" t="s">
        <v>93</v>
      </c>
      <c r="D127" s="176" t="s">
        <v>167</v>
      </c>
      <c r="E127" s="178"/>
      <c r="F127" s="106">
        <v>10</v>
      </c>
      <c r="G127" s="107">
        <v>2.2999999999999998</v>
      </c>
      <c r="H127" s="104">
        <v>40</v>
      </c>
      <c r="I127" s="177"/>
      <c r="J127" s="1">
        <f t="shared" si="6"/>
        <v>1</v>
      </c>
      <c r="K127" s="8">
        <f t="shared" si="7"/>
        <v>2.2999999999999998</v>
      </c>
      <c r="L127" s="8">
        <f t="shared" si="8"/>
        <v>92</v>
      </c>
      <c r="M127" s="7"/>
      <c r="N127" s="6">
        <f t="shared" si="9"/>
        <v>0</v>
      </c>
      <c r="U127" s="13">
        <f t="shared" si="10"/>
        <v>2.2999999999999998</v>
      </c>
      <c r="V127" s="13">
        <f t="shared" si="11"/>
        <v>92</v>
      </c>
    </row>
    <row r="128" spans="1:22" ht="16.5" customHeight="1">
      <c r="A128" s="1">
        <v>127</v>
      </c>
      <c r="B128" s="144"/>
      <c r="C128" s="141" t="s">
        <v>95</v>
      </c>
      <c r="D128" s="176" t="s">
        <v>165</v>
      </c>
      <c r="E128" s="178"/>
      <c r="F128" s="106">
        <v>10</v>
      </c>
      <c r="G128" s="107">
        <v>2.2999999999999998</v>
      </c>
      <c r="H128" s="104">
        <v>40</v>
      </c>
      <c r="I128" s="177"/>
      <c r="J128" s="1">
        <f t="shared" si="6"/>
        <v>1</v>
      </c>
      <c r="K128" s="8">
        <f t="shared" si="7"/>
        <v>2.2999999999999998</v>
      </c>
      <c r="L128" s="8">
        <f t="shared" si="8"/>
        <v>92</v>
      </c>
      <c r="M128" s="7"/>
      <c r="N128" s="6">
        <f t="shared" si="9"/>
        <v>0</v>
      </c>
      <c r="U128" s="13">
        <f t="shared" si="10"/>
        <v>2.2999999999999998</v>
      </c>
      <c r="V128" s="13">
        <f t="shared" si="11"/>
        <v>92</v>
      </c>
    </row>
    <row r="129" spans="1:22" ht="16.5" customHeight="1">
      <c r="A129" s="1">
        <v>128</v>
      </c>
      <c r="B129" s="144"/>
      <c r="C129" s="141" t="s">
        <v>93</v>
      </c>
      <c r="D129" s="99">
        <v>0.375</v>
      </c>
      <c r="E129" s="179" t="s">
        <v>168</v>
      </c>
      <c r="F129" s="106">
        <v>8</v>
      </c>
      <c r="G129" s="107">
        <v>3.1</v>
      </c>
      <c r="H129" s="104">
        <v>40</v>
      </c>
      <c r="I129" s="177"/>
      <c r="J129" s="1">
        <f t="shared" si="6"/>
        <v>1</v>
      </c>
      <c r="K129" s="8">
        <f t="shared" si="7"/>
        <v>3.1</v>
      </c>
      <c r="L129" s="8">
        <f t="shared" si="8"/>
        <v>124</v>
      </c>
      <c r="M129" s="7"/>
      <c r="N129" s="6">
        <f t="shared" si="9"/>
        <v>0</v>
      </c>
      <c r="U129" s="13">
        <f t="shared" si="10"/>
        <v>3.1</v>
      </c>
      <c r="V129" s="13">
        <f t="shared" si="11"/>
        <v>124</v>
      </c>
    </row>
    <row r="130" spans="1:22" ht="16.5" customHeight="1">
      <c r="A130" s="1">
        <v>129</v>
      </c>
      <c r="B130" s="144"/>
      <c r="C130" s="141" t="s">
        <v>95</v>
      </c>
      <c r="D130" s="176">
        <v>13.05</v>
      </c>
      <c r="E130" s="179"/>
      <c r="F130" s="106">
        <v>8</v>
      </c>
      <c r="G130" s="107">
        <v>3.1</v>
      </c>
      <c r="H130" s="104">
        <v>40</v>
      </c>
      <c r="I130" s="177"/>
      <c r="J130" s="1">
        <f t="shared" si="6"/>
        <v>1</v>
      </c>
      <c r="K130" s="8">
        <f t="shared" si="7"/>
        <v>3.1</v>
      </c>
      <c r="L130" s="8">
        <f t="shared" si="8"/>
        <v>124</v>
      </c>
      <c r="M130" s="7"/>
      <c r="N130" s="6">
        <f t="shared" si="9"/>
        <v>0</v>
      </c>
      <c r="U130" s="13">
        <f t="shared" si="10"/>
        <v>3.1</v>
      </c>
      <c r="V130" s="13">
        <f t="shared" si="11"/>
        <v>124</v>
      </c>
    </row>
    <row r="131" spans="1:22" ht="16.5" customHeight="1">
      <c r="A131" s="1">
        <v>130</v>
      </c>
      <c r="B131" s="144"/>
      <c r="C131" s="141" t="s">
        <v>93</v>
      </c>
      <c r="D131" s="176" t="s">
        <v>167</v>
      </c>
      <c r="E131" s="179"/>
      <c r="F131" s="106">
        <v>7</v>
      </c>
      <c r="G131" s="107">
        <v>3.1</v>
      </c>
      <c r="H131" s="104">
        <v>40</v>
      </c>
      <c r="I131" s="177"/>
      <c r="J131" s="1">
        <f t="shared" ref="J131:J189" si="12">ROUNDUP(F131/20,0)</f>
        <v>1</v>
      </c>
      <c r="K131" s="8">
        <f t="shared" ref="K131:K189" si="13">$P$3*J131*G131</f>
        <v>3.1</v>
      </c>
      <c r="L131" s="8">
        <f t="shared" ref="L131:L189" si="14">$P$3*J131*G131*H131</f>
        <v>124</v>
      </c>
      <c r="M131" s="7"/>
      <c r="N131" s="6">
        <f t="shared" ref="N131:N189" si="15">IFERROR(K131/M131,0)</f>
        <v>0</v>
      </c>
      <c r="U131" s="13">
        <f t="shared" ref="U131:U194" si="16">IFERROR(G131*J131,0)</f>
        <v>3.1</v>
      </c>
      <c r="V131" s="13">
        <f t="shared" ref="V131:V194" si="17">IFERROR(U131*H131,0)</f>
        <v>124</v>
      </c>
    </row>
    <row r="132" spans="1:22" ht="16.5" customHeight="1">
      <c r="A132" s="1">
        <v>131</v>
      </c>
      <c r="B132" s="145"/>
      <c r="C132" s="141" t="s">
        <v>95</v>
      </c>
      <c r="D132" s="176" t="s">
        <v>160</v>
      </c>
      <c r="E132" s="179"/>
      <c r="F132" s="106">
        <v>7</v>
      </c>
      <c r="G132" s="107">
        <v>3.1</v>
      </c>
      <c r="H132" s="104">
        <v>40</v>
      </c>
      <c r="I132" s="177"/>
      <c r="J132" s="1">
        <f t="shared" si="12"/>
        <v>1</v>
      </c>
      <c r="K132" s="8">
        <f t="shared" si="13"/>
        <v>3.1</v>
      </c>
      <c r="L132" s="8">
        <f t="shared" si="14"/>
        <v>124</v>
      </c>
      <c r="M132" s="7"/>
      <c r="N132" s="6">
        <f t="shared" si="15"/>
        <v>0</v>
      </c>
      <c r="U132" s="13">
        <f t="shared" si="16"/>
        <v>3.1</v>
      </c>
      <c r="V132" s="13">
        <f t="shared" si="17"/>
        <v>124</v>
      </c>
    </row>
    <row r="133" spans="1:22" ht="16.5" customHeight="1">
      <c r="A133" s="1">
        <v>132</v>
      </c>
      <c r="B133" s="143" t="s">
        <v>169</v>
      </c>
      <c r="C133" s="141" t="s">
        <v>93</v>
      </c>
      <c r="D133" s="99">
        <v>0.375</v>
      </c>
      <c r="E133" s="146" t="s">
        <v>170</v>
      </c>
      <c r="F133" s="167">
        <v>31</v>
      </c>
      <c r="G133" s="107">
        <v>3.2</v>
      </c>
      <c r="H133" s="104">
        <v>40</v>
      </c>
      <c r="I133" s="162"/>
      <c r="J133" s="1">
        <f t="shared" si="12"/>
        <v>2</v>
      </c>
      <c r="K133" s="8">
        <f t="shared" si="13"/>
        <v>6.4</v>
      </c>
      <c r="L133" s="8">
        <f t="shared" si="14"/>
        <v>256</v>
      </c>
      <c r="M133" s="7"/>
      <c r="N133" s="6">
        <f t="shared" si="15"/>
        <v>0</v>
      </c>
      <c r="U133" s="13">
        <f t="shared" si="16"/>
        <v>6.4</v>
      </c>
      <c r="V133" s="13">
        <f t="shared" si="17"/>
        <v>256</v>
      </c>
    </row>
    <row r="134" spans="1:22" ht="16.5" customHeight="1">
      <c r="A134" s="1">
        <v>133</v>
      </c>
      <c r="B134" s="144"/>
      <c r="C134" s="141" t="s">
        <v>95</v>
      </c>
      <c r="D134" s="99">
        <v>0.53125</v>
      </c>
      <c r="E134" s="146"/>
      <c r="F134" s="167">
        <v>15</v>
      </c>
      <c r="G134" s="107">
        <v>3.2</v>
      </c>
      <c r="H134" s="104">
        <v>40</v>
      </c>
      <c r="I134" s="162"/>
      <c r="J134" s="1">
        <f t="shared" si="12"/>
        <v>1</v>
      </c>
      <c r="K134" s="8">
        <f t="shared" si="13"/>
        <v>3.2</v>
      </c>
      <c r="L134" s="8">
        <f t="shared" si="14"/>
        <v>128</v>
      </c>
      <c r="M134" s="7"/>
      <c r="N134" s="6">
        <f t="shared" si="15"/>
        <v>0</v>
      </c>
      <c r="U134" s="13">
        <f t="shared" si="16"/>
        <v>3.2</v>
      </c>
      <c r="V134" s="13">
        <f t="shared" si="17"/>
        <v>128</v>
      </c>
    </row>
    <row r="135" spans="1:22" ht="16.5" customHeight="1">
      <c r="A135" s="1">
        <v>134</v>
      </c>
      <c r="B135" s="144"/>
      <c r="C135" s="141" t="s">
        <v>95</v>
      </c>
      <c r="D135" s="99">
        <v>0.59375</v>
      </c>
      <c r="E135" s="146"/>
      <c r="F135" s="167">
        <v>16</v>
      </c>
      <c r="G135" s="107">
        <v>3.2</v>
      </c>
      <c r="H135" s="104">
        <v>40</v>
      </c>
      <c r="I135" s="162"/>
      <c r="J135" s="1">
        <f t="shared" si="12"/>
        <v>1</v>
      </c>
      <c r="K135" s="8">
        <f t="shared" si="13"/>
        <v>3.2</v>
      </c>
      <c r="L135" s="8">
        <f t="shared" si="14"/>
        <v>128</v>
      </c>
      <c r="M135" s="7"/>
      <c r="N135" s="6">
        <f t="shared" si="15"/>
        <v>0</v>
      </c>
      <c r="U135" s="13">
        <f t="shared" si="16"/>
        <v>3.2</v>
      </c>
      <c r="V135" s="13">
        <f t="shared" si="17"/>
        <v>128</v>
      </c>
    </row>
    <row r="136" spans="1:22" ht="16.5" customHeight="1">
      <c r="A136" s="1">
        <v>135</v>
      </c>
      <c r="B136" s="144"/>
      <c r="C136" s="141" t="s">
        <v>93</v>
      </c>
      <c r="D136" s="99">
        <v>0.55208333333333337</v>
      </c>
      <c r="E136" s="143" t="s">
        <v>171</v>
      </c>
      <c r="F136" s="167">
        <v>13</v>
      </c>
      <c r="G136" s="107">
        <v>2.2000000000000002</v>
      </c>
      <c r="H136" s="104">
        <v>40</v>
      </c>
      <c r="I136" s="180" t="s">
        <v>172</v>
      </c>
      <c r="J136" s="1">
        <f t="shared" si="12"/>
        <v>1</v>
      </c>
      <c r="K136" s="8">
        <f t="shared" si="13"/>
        <v>2.2000000000000002</v>
      </c>
      <c r="L136" s="8">
        <f t="shared" si="14"/>
        <v>88</v>
      </c>
      <c r="M136" s="7"/>
      <c r="N136" s="6">
        <f t="shared" si="15"/>
        <v>0</v>
      </c>
      <c r="U136" s="13">
        <f t="shared" si="16"/>
        <v>2.2000000000000002</v>
      </c>
      <c r="V136" s="13">
        <f t="shared" si="17"/>
        <v>88</v>
      </c>
    </row>
    <row r="137" spans="1:22" ht="16.5" customHeight="1">
      <c r="A137" s="1">
        <v>136</v>
      </c>
      <c r="B137" s="144"/>
      <c r="C137" s="141" t="s">
        <v>95</v>
      </c>
      <c r="D137" s="99">
        <v>0.70833333333333337</v>
      </c>
      <c r="E137" s="145"/>
      <c r="F137" s="167">
        <v>13</v>
      </c>
      <c r="G137" s="107">
        <v>2.2000000000000002</v>
      </c>
      <c r="H137" s="104">
        <v>40</v>
      </c>
      <c r="I137" s="181"/>
      <c r="J137" s="1">
        <f t="shared" si="12"/>
        <v>1</v>
      </c>
      <c r="K137" s="8">
        <f t="shared" si="13"/>
        <v>2.2000000000000002</v>
      </c>
      <c r="L137" s="8">
        <f t="shared" si="14"/>
        <v>88</v>
      </c>
      <c r="M137" s="7"/>
      <c r="N137" s="6">
        <f t="shared" si="15"/>
        <v>0</v>
      </c>
      <c r="U137" s="13">
        <f t="shared" si="16"/>
        <v>2.2000000000000002</v>
      </c>
      <c r="V137" s="13">
        <f t="shared" si="17"/>
        <v>88</v>
      </c>
    </row>
    <row r="138" spans="1:22" ht="16.5" customHeight="1">
      <c r="A138" s="1">
        <v>137</v>
      </c>
      <c r="B138" s="143" t="s">
        <v>173</v>
      </c>
      <c r="C138" s="141" t="s">
        <v>93</v>
      </c>
      <c r="D138" s="99">
        <v>0.55208333333333337</v>
      </c>
      <c r="E138" s="147" t="s">
        <v>174</v>
      </c>
      <c r="F138" s="105">
        <v>3</v>
      </c>
      <c r="G138" s="103">
        <v>4.3</v>
      </c>
      <c r="H138" s="104">
        <v>40</v>
      </c>
      <c r="I138" s="180" t="s">
        <v>175</v>
      </c>
      <c r="J138" s="1">
        <f t="shared" si="12"/>
        <v>1</v>
      </c>
      <c r="K138" s="8">
        <f t="shared" si="13"/>
        <v>4.3</v>
      </c>
      <c r="L138" s="8">
        <f t="shared" si="14"/>
        <v>172</v>
      </c>
      <c r="M138" s="7"/>
      <c r="N138" s="6">
        <f t="shared" si="15"/>
        <v>0</v>
      </c>
      <c r="U138" s="13">
        <f t="shared" si="16"/>
        <v>4.3</v>
      </c>
      <c r="V138" s="13">
        <f t="shared" si="17"/>
        <v>172</v>
      </c>
    </row>
    <row r="139" spans="1:22" ht="16.5" customHeight="1">
      <c r="A139" s="1">
        <v>138</v>
      </c>
      <c r="B139" s="144"/>
      <c r="C139" s="141" t="s">
        <v>95</v>
      </c>
      <c r="D139" s="99">
        <v>0.69097222222222221</v>
      </c>
      <c r="E139" s="147"/>
      <c r="F139" s="105">
        <v>3</v>
      </c>
      <c r="G139" s="103">
        <v>4.3</v>
      </c>
      <c r="H139" s="104">
        <v>40</v>
      </c>
      <c r="I139" s="181"/>
      <c r="J139" s="1">
        <f t="shared" si="12"/>
        <v>1</v>
      </c>
      <c r="K139" s="8">
        <f t="shared" si="13"/>
        <v>4.3</v>
      </c>
      <c r="L139" s="8">
        <f t="shared" si="14"/>
        <v>172</v>
      </c>
      <c r="M139" s="7"/>
      <c r="N139" s="6">
        <f t="shared" si="15"/>
        <v>0</v>
      </c>
      <c r="U139" s="13">
        <f t="shared" si="16"/>
        <v>4.3</v>
      </c>
      <c r="V139" s="13">
        <f t="shared" si="17"/>
        <v>172</v>
      </c>
    </row>
    <row r="140" spans="1:22" ht="16.5" customHeight="1">
      <c r="A140" s="1">
        <v>139</v>
      </c>
      <c r="B140" s="144"/>
      <c r="C140" s="141" t="s">
        <v>93</v>
      </c>
      <c r="D140" s="99">
        <v>0.55208333333333337</v>
      </c>
      <c r="E140" s="147" t="s">
        <v>176</v>
      </c>
      <c r="F140" s="105">
        <v>33</v>
      </c>
      <c r="G140" s="103">
        <v>2.2999999999999998</v>
      </c>
      <c r="H140" s="104">
        <v>40</v>
      </c>
      <c r="I140" s="181"/>
      <c r="J140" s="1">
        <f t="shared" si="12"/>
        <v>2</v>
      </c>
      <c r="K140" s="8">
        <f t="shared" si="13"/>
        <v>4.5999999999999996</v>
      </c>
      <c r="L140" s="8">
        <f t="shared" si="14"/>
        <v>184</v>
      </c>
      <c r="M140" s="7"/>
      <c r="N140" s="6">
        <f t="shared" si="15"/>
        <v>0</v>
      </c>
      <c r="U140" s="13">
        <f t="shared" si="16"/>
        <v>4.5999999999999996</v>
      </c>
      <c r="V140" s="13">
        <f t="shared" si="17"/>
        <v>184</v>
      </c>
    </row>
    <row r="141" spans="1:22" ht="16.5" customHeight="1">
      <c r="A141" s="1">
        <v>140</v>
      </c>
      <c r="B141" s="144"/>
      <c r="C141" s="141" t="s">
        <v>95</v>
      </c>
      <c r="D141" s="182">
        <v>0.69097222222222221</v>
      </c>
      <c r="E141" s="147"/>
      <c r="F141" s="105">
        <v>33</v>
      </c>
      <c r="G141" s="103">
        <v>2.2999999999999998</v>
      </c>
      <c r="H141" s="104">
        <v>40</v>
      </c>
      <c r="I141" s="181"/>
      <c r="J141" s="1">
        <f t="shared" si="12"/>
        <v>2</v>
      </c>
      <c r="K141" s="8">
        <f t="shared" si="13"/>
        <v>4.5999999999999996</v>
      </c>
      <c r="L141" s="8">
        <f t="shared" si="14"/>
        <v>184</v>
      </c>
      <c r="M141" s="7"/>
      <c r="N141" s="6">
        <f t="shared" si="15"/>
        <v>0</v>
      </c>
      <c r="U141" s="13">
        <f t="shared" si="16"/>
        <v>4.5999999999999996</v>
      </c>
      <c r="V141" s="13">
        <f t="shared" si="17"/>
        <v>184</v>
      </c>
    </row>
    <row r="142" spans="1:22" ht="16.5" customHeight="1">
      <c r="A142" s="1">
        <v>141</v>
      </c>
      <c r="B142" s="146" t="s">
        <v>177</v>
      </c>
      <c r="C142" s="141" t="s">
        <v>93</v>
      </c>
      <c r="D142" s="99">
        <v>0.375</v>
      </c>
      <c r="E142" s="146" t="s">
        <v>178</v>
      </c>
      <c r="F142" s="183">
        <v>13</v>
      </c>
      <c r="G142" s="107">
        <v>3</v>
      </c>
      <c r="H142" s="104">
        <v>40</v>
      </c>
      <c r="I142" s="162"/>
      <c r="J142" s="1">
        <f t="shared" si="12"/>
        <v>1</v>
      </c>
      <c r="K142" s="8">
        <f t="shared" si="13"/>
        <v>3</v>
      </c>
      <c r="L142" s="8">
        <f t="shared" si="14"/>
        <v>120</v>
      </c>
      <c r="M142" s="7"/>
      <c r="N142" s="6">
        <f t="shared" si="15"/>
        <v>0</v>
      </c>
      <c r="U142" s="13">
        <f t="shared" si="16"/>
        <v>3</v>
      </c>
      <c r="V142" s="13">
        <f t="shared" si="17"/>
        <v>120</v>
      </c>
    </row>
    <row r="143" spans="1:22" ht="16.5" customHeight="1">
      <c r="A143" s="1">
        <v>142</v>
      </c>
      <c r="B143" s="146"/>
      <c r="C143" s="141" t="s">
        <v>95</v>
      </c>
      <c r="D143" s="99">
        <v>0.55555555555555558</v>
      </c>
      <c r="E143" s="146"/>
      <c r="F143" s="183">
        <v>6</v>
      </c>
      <c r="G143" s="107">
        <v>3</v>
      </c>
      <c r="H143" s="104">
        <v>40</v>
      </c>
      <c r="I143" s="162"/>
      <c r="J143" s="1">
        <f t="shared" si="12"/>
        <v>1</v>
      </c>
      <c r="K143" s="8">
        <f t="shared" si="13"/>
        <v>3</v>
      </c>
      <c r="L143" s="8">
        <f t="shared" si="14"/>
        <v>120</v>
      </c>
      <c r="M143" s="7"/>
      <c r="N143" s="6">
        <f t="shared" si="15"/>
        <v>0</v>
      </c>
      <c r="U143" s="13">
        <f t="shared" si="16"/>
        <v>3</v>
      </c>
      <c r="V143" s="13">
        <f t="shared" si="17"/>
        <v>120</v>
      </c>
    </row>
    <row r="144" spans="1:22" ht="16.5" customHeight="1">
      <c r="A144" s="1">
        <v>143</v>
      </c>
      <c r="B144" s="146"/>
      <c r="C144" s="141" t="s">
        <v>95</v>
      </c>
      <c r="D144" s="99">
        <v>0.625</v>
      </c>
      <c r="E144" s="146"/>
      <c r="F144" s="183">
        <v>7</v>
      </c>
      <c r="G144" s="107">
        <v>3</v>
      </c>
      <c r="H144" s="104">
        <v>40</v>
      </c>
      <c r="I144" s="162"/>
      <c r="J144" s="1">
        <f t="shared" si="12"/>
        <v>1</v>
      </c>
      <c r="K144" s="8">
        <f t="shared" si="13"/>
        <v>3</v>
      </c>
      <c r="L144" s="8">
        <f t="shared" si="14"/>
        <v>120</v>
      </c>
      <c r="M144" s="7"/>
      <c r="N144" s="6">
        <f t="shared" si="15"/>
        <v>0</v>
      </c>
      <c r="U144" s="13">
        <f t="shared" si="16"/>
        <v>3</v>
      </c>
      <c r="V144" s="13">
        <f t="shared" si="17"/>
        <v>120</v>
      </c>
    </row>
    <row r="145" spans="1:25" ht="16.5" customHeight="1">
      <c r="A145" s="1">
        <v>144</v>
      </c>
      <c r="B145" s="146"/>
      <c r="C145" s="141" t="s">
        <v>93</v>
      </c>
      <c r="D145" s="99">
        <v>0.375</v>
      </c>
      <c r="E145" s="146" t="s">
        <v>179</v>
      </c>
      <c r="F145" s="183">
        <v>48</v>
      </c>
      <c r="G145" s="107">
        <v>2</v>
      </c>
      <c r="H145" s="104">
        <v>40</v>
      </c>
      <c r="I145" s="162"/>
      <c r="J145" s="1">
        <f t="shared" si="12"/>
        <v>3</v>
      </c>
      <c r="K145" s="8">
        <f t="shared" si="13"/>
        <v>6</v>
      </c>
      <c r="L145" s="8">
        <f t="shared" si="14"/>
        <v>240</v>
      </c>
      <c r="M145" s="7"/>
      <c r="N145" s="6">
        <f t="shared" si="15"/>
        <v>0</v>
      </c>
      <c r="U145" s="13">
        <f t="shared" si="16"/>
        <v>6</v>
      </c>
      <c r="V145" s="13">
        <f t="shared" si="17"/>
        <v>240</v>
      </c>
    </row>
    <row r="146" spans="1:25" ht="16.5" customHeight="1">
      <c r="A146" s="1">
        <v>145</v>
      </c>
      <c r="B146" s="146"/>
      <c r="C146" s="141" t="s">
        <v>95</v>
      </c>
      <c r="D146" s="99">
        <v>0.55555555555555558</v>
      </c>
      <c r="E146" s="146"/>
      <c r="F146" s="183">
        <v>25</v>
      </c>
      <c r="G146" s="107">
        <v>2</v>
      </c>
      <c r="H146" s="104">
        <v>40</v>
      </c>
      <c r="I146" s="162"/>
      <c r="J146" s="1">
        <f t="shared" si="12"/>
        <v>2</v>
      </c>
      <c r="K146" s="8">
        <f t="shared" si="13"/>
        <v>4</v>
      </c>
      <c r="L146" s="8">
        <f t="shared" si="14"/>
        <v>160</v>
      </c>
      <c r="M146" s="7"/>
      <c r="N146" s="6">
        <f t="shared" si="15"/>
        <v>0</v>
      </c>
      <c r="U146" s="13">
        <f t="shared" si="16"/>
        <v>4</v>
      </c>
      <c r="V146" s="13">
        <f t="shared" si="17"/>
        <v>160</v>
      </c>
    </row>
    <row r="147" spans="1:25" ht="16.5" customHeight="1">
      <c r="A147" s="1">
        <v>146</v>
      </c>
      <c r="B147" s="146"/>
      <c r="C147" s="141" t="s">
        <v>95</v>
      </c>
      <c r="D147" s="99">
        <v>0.625</v>
      </c>
      <c r="E147" s="147"/>
      <c r="F147" s="183">
        <v>23</v>
      </c>
      <c r="G147" s="107">
        <v>2</v>
      </c>
      <c r="H147" s="104">
        <v>40</v>
      </c>
      <c r="I147" s="162"/>
      <c r="J147" s="1">
        <f t="shared" si="12"/>
        <v>2</v>
      </c>
      <c r="K147" s="8">
        <f t="shared" si="13"/>
        <v>4</v>
      </c>
      <c r="L147" s="8">
        <f t="shared" si="14"/>
        <v>160</v>
      </c>
      <c r="M147" s="7"/>
      <c r="N147" s="6">
        <f t="shared" si="15"/>
        <v>0</v>
      </c>
      <c r="U147" s="13">
        <f t="shared" si="16"/>
        <v>4</v>
      </c>
      <c r="V147" s="13">
        <f t="shared" si="17"/>
        <v>160</v>
      </c>
    </row>
    <row r="148" spans="1:25" ht="16.5" customHeight="1">
      <c r="A148" s="1">
        <v>147</v>
      </c>
      <c r="B148" s="143" t="s">
        <v>180</v>
      </c>
      <c r="C148" s="141" t="s">
        <v>93</v>
      </c>
      <c r="D148" s="99">
        <v>0.375</v>
      </c>
      <c r="E148" s="146" t="s">
        <v>181</v>
      </c>
      <c r="F148" s="106">
        <v>25</v>
      </c>
      <c r="G148" s="107">
        <v>2</v>
      </c>
      <c r="H148" s="104">
        <v>40</v>
      </c>
      <c r="I148" s="162"/>
      <c r="J148" s="1">
        <f t="shared" si="12"/>
        <v>2</v>
      </c>
      <c r="K148" s="8">
        <f t="shared" si="13"/>
        <v>4</v>
      </c>
      <c r="L148" s="8">
        <f t="shared" si="14"/>
        <v>160</v>
      </c>
      <c r="M148" s="7"/>
      <c r="N148" s="6">
        <f t="shared" si="15"/>
        <v>0</v>
      </c>
      <c r="U148" s="13">
        <f t="shared" si="16"/>
        <v>4</v>
      </c>
      <c r="V148" s="13">
        <f t="shared" si="17"/>
        <v>160</v>
      </c>
    </row>
    <row r="149" spans="1:25" ht="16.5" customHeight="1">
      <c r="A149" s="1">
        <v>148</v>
      </c>
      <c r="B149" s="145"/>
      <c r="C149" s="141" t="s">
        <v>95</v>
      </c>
      <c r="D149" s="99">
        <v>0.58333333333333337</v>
      </c>
      <c r="E149" s="146"/>
      <c r="F149" s="106">
        <v>25</v>
      </c>
      <c r="G149" s="107">
        <v>2</v>
      </c>
      <c r="H149" s="104">
        <v>40</v>
      </c>
      <c r="I149" s="162"/>
      <c r="J149" s="1">
        <f t="shared" si="12"/>
        <v>2</v>
      </c>
      <c r="K149" s="8">
        <f t="shared" si="13"/>
        <v>4</v>
      </c>
      <c r="L149" s="8">
        <f t="shared" si="14"/>
        <v>160</v>
      </c>
      <c r="M149" s="7"/>
      <c r="N149" s="6">
        <f t="shared" si="15"/>
        <v>0</v>
      </c>
      <c r="U149" s="13">
        <f t="shared" si="16"/>
        <v>4</v>
      </c>
      <c r="V149" s="13">
        <f t="shared" si="17"/>
        <v>160</v>
      </c>
    </row>
    <row r="150" spans="1:25" ht="16.5" customHeight="1">
      <c r="A150" s="1">
        <v>149</v>
      </c>
      <c r="B150" s="146" t="s">
        <v>182</v>
      </c>
      <c r="C150" s="141" t="s">
        <v>93</v>
      </c>
      <c r="D150" s="99">
        <v>0.375</v>
      </c>
      <c r="E150" s="147" t="s">
        <v>183</v>
      </c>
      <c r="F150" s="105">
        <v>30</v>
      </c>
      <c r="G150" s="108">
        <v>4</v>
      </c>
      <c r="H150" s="104">
        <v>40</v>
      </c>
      <c r="I150" s="162"/>
      <c r="J150" s="1">
        <f t="shared" si="12"/>
        <v>2</v>
      </c>
      <c r="K150" s="8">
        <f t="shared" si="13"/>
        <v>8</v>
      </c>
      <c r="L150" s="8">
        <f t="shared" si="14"/>
        <v>320</v>
      </c>
      <c r="M150" s="7"/>
      <c r="N150" s="6">
        <f t="shared" si="15"/>
        <v>0</v>
      </c>
      <c r="U150" s="13">
        <f t="shared" si="16"/>
        <v>8</v>
      </c>
      <c r="V150" s="13">
        <f t="shared" si="17"/>
        <v>320</v>
      </c>
    </row>
    <row r="151" spans="1:25" ht="16.5" customHeight="1">
      <c r="A151" s="1">
        <v>150</v>
      </c>
      <c r="B151" s="146"/>
      <c r="C151" s="141" t="s">
        <v>95</v>
      </c>
      <c r="D151" s="182">
        <v>0.52083333333333337</v>
      </c>
      <c r="E151" s="147"/>
      <c r="F151" s="105">
        <v>12</v>
      </c>
      <c r="G151" s="108">
        <v>4</v>
      </c>
      <c r="H151" s="104">
        <v>40</v>
      </c>
      <c r="I151" s="162"/>
      <c r="J151" s="1">
        <f t="shared" si="12"/>
        <v>1</v>
      </c>
      <c r="K151" s="8">
        <f t="shared" si="13"/>
        <v>4</v>
      </c>
      <c r="L151" s="8">
        <f t="shared" si="14"/>
        <v>160</v>
      </c>
      <c r="M151" s="7"/>
      <c r="N151" s="6">
        <f t="shared" si="15"/>
        <v>0</v>
      </c>
      <c r="U151" s="13">
        <f t="shared" si="16"/>
        <v>4</v>
      </c>
      <c r="V151" s="13">
        <f t="shared" si="17"/>
        <v>160</v>
      </c>
    </row>
    <row r="152" spans="1:25" ht="16.5" customHeight="1">
      <c r="A152" s="1">
        <v>151</v>
      </c>
      <c r="B152" s="146"/>
      <c r="C152" s="141" t="s">
        <v>95</v>
      </c>
      <c r="D152" s="182">
        <v>0.58333333333333337</v>
      </c>
      <c r="E152" s="147"/>
      <c r="F152" s="105">
        <v>18</v>
      </c>
      <c r="G152" s="108">
        <v>4</v>
      </c>
      <c r="H152" s="104">
        <v>40</v>
      </c>
      <c r="I152" s="162"/>
      <c r="J152" s="1">
        <f t="shared" si="12"/>
        <v>1</v>
      </c>
      <c r="K152" s="8">
        <f t="shared" si="13"/>
        <v>4</v>
      </c>
      <c r="L152" s="8">
        <f t="shared" si="14"/>
        <v>160</v>
      </c>
      <c r="M152" s="7"/>
      <c r="N152" s="6">
        <f t="shared" si="15"/>
        <v>0</v>
      </c>
      <c r="U152" s="13">
        <f t="shared" si="16"/>
        <v>4</v>
      </c>
      <c r="V152" s="13">
        <f t="shared" si="17"/>
        <v>160</v>
      </c>
    </row>
    <row r="153" spans="1:25" s="11" customFormat="1" ht="16.5" customHeight="1">
      <c r="A153" s="1">
        <v>152</v>
      </c>
      <c r="B153" s="146"/>
      <c r="C153" s="141" t="s">
        <v>93</v>
      </c>
      <c r="D153" s="99">
        <v>0.375</v>
      </c>
      <c r="E153" s="147" t="s">
        <v>184</v>
      </c>
      <c r="F153" s="105">
        <v>24</v>
      </c>
      <c r="G153" s="108">
        <v>5</v>
      </c>
      <c r="H153" s="104">
        <v>40</v>
      </c>
      <c r="I153" s="162"/>
      <c r="J153" s="1">
        <f t="shared" si="12"/>
        <v>2</v>
      </c>
      <c r="K153" s="8">
        <f t="shared" si="13"/>
        <v>10</v>
      </c>
      <c r="L153" s="8">
        <f t="shared" si="14"/>
        <v>400</v>
      </c>
      <c r="M153" s="7"/>
      <c r="N153" s="6">
        <f t="shared" si="15"/>
        <v>0</v>
      </c>
      <c r="P153" s="14"/>
      <c r="Q153" s="14"/>
      <c r="R153" s="14"/>
      <c r="S153" s="14"/>
      <c r="T153" s="14"/>
      <c r="U153" s="13">
        <f t="shared" si="16"/>
        <v>10</v>
      </c>
      <c r="V153" s="13">
        <f t="shared" si="17"/>
        <v>400</v>
      </c>
      <c r="W153" s="14"/>
      <c r="X153" s="14"/>
      <c r="Y153" s="14"/>
    </row>
    <row r="154" spans="1:25" s="11" customFormat="1" ht="16.5" customHeight="1">
      <c r="A154" s="1">
        <v>153</v>
      </c>
      <c r="B154" s="146"/>
      <c r="C154" s="141" t="s">
        <v>95</v>
      </c>
      <c r="D154" s="182">
        <v>0.58333333333333337</v>
      </c>
      <c r="E154" s="147"/>
      <c r="F154" s="105">
        <v>24</v>
      </c>
      <c r="G154" s="108">
        <v>5</v>
      </c>
      <c r="H154" s="104">
        <v>40</v>
      </c>
      <c r="I154" s="162"/>
      <c r="J154" s="1">
        <f t="shared" si="12"/>
        <v>2</v>
      </c>
      <c r="K154" s="8">
        <f t="shared" si="13"/>
        <v>10</v>
      </c>
      <c r="L154" s="8">
        <f t="shared" si="14"/>
        <v>400</v>
      </c>
      <c r="M154" s="7"/>
      <c r="N154" s="6">
        <f t="shared" si="15"/>
        <v>0</v>
      </c>
      <c r="P154" s="14"/>
      <c r="Q154" s="14"/>
      <c r="R154" s="14"/>
      <c r="S154" s="14"/>
      <c r="T154" s="14"/>
      <c r="U154" s="13">
        <f t="shared" si="16"/>
        <v>10</v>
      </c>
      <c r="V154" s="13">
        <f t="shared" si="17"/>
        <v>400</v>
      </c>
      <c r="W154" s="14"/>
      <c r="X154" s="14"/>
      <c r="Y154" s="14"/>
    </row>
    <row r="155" spans="1:25" s="11" customFormat="1" ht="16.5" customHeight="1">
      <c r="A155" s="1">
        <v>154</v>
      </c>
      <c r="B155" s="146"/>
      <c r="C155" s="141" t="s">
        <v>93</v>
      </c>
      <c r="D155" s="99">
        <v>0.375</v>
      </c>
      <c r="E155" s="147" t="s">
        <v>185</v>
      </c>
      <c r="F155" s="105">
        <v>8</v>
      </c>
      <c r="G155" s="103">
        <v>3.5</v>
      </c>
      <c r="H155" s="104">
        <v>40</v>
      </c>
      <c r="I155" s="162"/>
      <c r="J155" s="1">
        <f t="shared" si="12"/>
        <v>1</v>
      </c>
      <c r="K155" s="8">
        <f t="shared" si="13"/>
        <v>3.5</v>
      </c>
      <c r="L155" s="8">
        <f t="shared" si="14"/>
        <v>140</v>
      </c>
      <c r="M155" s="7"/>
      <c r="N155" s="6">
        <f t="shared" si="15"/>
        <v>0</v>
      </c>
      <c r="P155" s="14"/>
      <c r="Q155" s="14"/>
      <c r="R155" s="14"/>
      <c r="S155" s="14"/>
      <c r="T155" s="14"/>
      <c r="U155" s="13">
        <f t="shared" si="16"/>
        <v>3.5</v>
      </c>
      <c r="V155" s="13">
        <f t="shared" si="17"/>
        <v>140</v>
      </c>
      <c r="W155" s="14"/>
      <c r="X155" s="14"/>
      <c r="Y155" s="14"/>
    </row>
    <row r="156" spans="1:25" ht="16.5" customHeight="1">
      <c r="A156" s="1">
        <v>155</v>
      </c>
      <c r="B156" s="146"/>
      <c r="C156" s="141" t="s">
        <v>95</v>
      </c>
      <c r="D156" s="182">
        <v>0.52083333333333337</v>
      </c>
      <c r="E156" s="147"/>
      <c r="F156" s="105">
        <v>8</v>
      </c>
      <c r="G156" s="103">
        <v>3.5</v>
      </c>
      <c r="H156" s="104">
        <v>40</v>
      </c>
      <c r="I156" s="162"/>
      <c r="J156" s="1">
        <f t="shared" si="12"/>
        <v>1</v>
      </c>
      <c r="K156" s="8">
        <f t="shared" si="13"/>
        <v>3.5</v>
      </c>
      <c r="L156" s="8">
        <f t="shared" si="14"/>
        <v>140</v>
      </c>
      <c r="M156" s="7"/>
      <c r="N156" s="6">
        <f t="shared" si="15"/>
        <v>0</v>
      </c>
      <c r="U156" s="13">
        <f t="shared" si="16"/>
        <v>3.5</v>
      </c>
      <c r="V156" s="13">
        <f t="shared" si="17"/>
        <v>140</v>
      </c>
    </row>
    <row r="157" spans="1:25" ht="16.5" customHeight="1">
      <c r="A157" s="1">
        <v>156</v>
      </c>
      <c r="B157" s="146" t="s">
        <v>186</v>
      </c>
      <c r="C157" s="141" t="s">
        <v>93</v>
      </c>
      <c r="D157" s="99">
        <v>0.375</v>
      </c>
      <c r="E157" s="146" t="s">
        <v>187</v>
      </c>
      <c r="F157" s="106">
        <v>75</v>
      </c>
      <c r="G157" s="107">
        <v>3</v>
      </c>
      <c r="H157" s="104">
        <v>40</v>
      </c>
      <c r="I157" s="162"/>
      <c r="J157" s="1">
        <f t="shared" si="12"/>
        <v>4</v>
      </c>
      <c r="K157" s="8">
        <f t="shared" si="13"/>
        <v>12</v>
      </c>
      <c r="L157" s="8">
        <f t="shared" si="14"/>
        <v>480</v>
      </c>
      <c r="M157" s="7"/>
      <c r="N157" s="6">
        <f t="shared" si="15"/>
        <v>0</v>
      </c>
      <c r="U157" s="13">
        <f t="shared" si="16"/>
        <v>12</v>
      </c>
      <c r="V157" s="13">
        <f t="shared" si="17"/>
        <v>480</v>
      </c>
    </row>
    <row r="158" spans="1:25" ht="16.5" customHeight="1">
      <c r="A158" s="1">
        <v>157</v>
      </c>
      <c r="B158" s="146"/>
      <c r="C158" s="141" t="s">
        <v>95</v>
      </c>
      <c r="D158" s="176" t="s">
        <v>188</v>
      </c>
      <c r="E158" s="146"/>
      <c r="F158" s="106">
        <v>37</v>
      </c>
      <c r="G158" s="107">
        <v>3</v>
      </c>
      <c r="H158" s="104">
        <v>40</v>
      </c>
      <c r="I158" s="162"/>
      <c r="J158" s="1">
        <f t="shared" si="12"/>
        <v>2</v>
      </c>
      <c r="K158" s="8">
        <f t="shared" si="13"/>
        <v>6</v>
      </c>
      <c r="L158" s="8">
        <f t="shared" si="14"/>
        <v>240</v>
      </c>
      <c r="M158" s="7"/>
      <c r="N158" s="6">
        <f t="shared" si="15"/>
        <v>0</v>
      </c>
      <c r="U158" s="13">
        <f t="shared" si="16"/>
        <v>6</v>
      </c>
      <c r="V158" s="13">
        <f t="shared" si="17"/>
        <v>240</v>
      </c>
    </row>
    <row r="159" spans="1:25" ht="16.5" customHeight="1">
      <c r="A159" s="1">
        <v>158</v>
      </c>
      <c r="B159" s="146"/>
      <c r="C159" s="141" t="s">
        <v>95</v>
      </c>
      <c r="D159" s="176" t="s">
        <v>189</v>
      </c>
      <c r="E159" s="146"/>
      <c r="F159" s="106">
        <v>38</v>
      </c>
      <c r="G159" s="107">
        <v>3</v>
      </c>
      <c r="H159" s="104">
        <v>40</v>
      </c>
      <c r="I159" s="162"/>
      <c r="J159" s="1">
        <f t="shared" si="12"/>
        <v>2</v>
      </c>
      <c r="K159" s="8">
        <f t="shared" si="13"/>
        <v>6</v>
      </c>
      <c r="L159" s="8">
        <f t="shared" si="14"/>
        <v>240</v>
      </c>
      <c r="M159" s="7"/>
      <c r="N159" s="6">
        <f t="shared" si="15"/>
        <v>0</v>
      </c>
      <c r="U159" s="13">
        <f t="shared" si="16"/>
        <v>6</v>
      </c>
      <c r="V159" s="13">
        <f t="shared" si="17"/>
        <v>240</v>
      </c>
    </row>
    <row r="160" spans="1:25" ht="16.5" customHeight="1">
      <c r="A160" s="1">
        <v>159</v>
      </c>
      <c r="B160" s="146"/>
      <c r="C160" s="141" t="s">
        <v>93</v>
      </c>
      <c r="D160" s="99">
        <v>0.375</v>
      </c>
      <c r="E160" s="146" t="s">
        <v>190</v>
      </c>
      <c r="F160" s="106">
        <v>26</v>
      </c>
      <c r="G160" s="107">
        <v>2</v>
      </c>
      <c r="H160" s="104">
        <v>40</v>
      </c>
      <c r="I160" s="162"/>
      <c r="J160" s="1">
        <f t="shared" si="12"/>
        <v>2</v>
      </c>
      <c r="K160" s="8">
        <f t="shared" si="13"/>
        <v>4</v>
      </c>
      <c r="L160" s="8">
        <f t="shared" si="14"/>
        <v>160</v>
      </c>
      <c r="M160" s="7"/>
      <c r="N160" s="6">
        <f t="shared" si="15"/>
        <v>0</v>
      </c>
      <c r="U160" s="13">
        <f t="shared" si="16"/>
        <v>4</v>
      </c>
      <c r="V160" s="13">
        <f t="shared" si="17"/>
        <v>160</v>
      </c>
    </row>
    <row r="161" spans="1:22" ht="16.5" customHeight="1">
      <c r="A161" s="1">
        <v>160</v>
      </c>
      <c r="B161" s="146"/>
      <c r="C161" s="141" t="s">
        <v>95</v>
      </c>
      <c r="D161" s="163">
        <v>0.55208333333333337</v>
      </c>
      <c r="E161" s="146"/>
      <c r="F161" s="106">
        <v>26</v>
      </c>
      <c r="G161" s="107">
        <v>2</v>
      </c>
      <c r="H161" s="104">
        <v>40</v>
      </c>
      <c r="I161" s="162"/>
      <c r="J161" s="1">
        <f t="shared" si="12"/>
        <v>2</v>
      </c>
      <c r="K161" s="8">
        <f t="shared" si="13"/>
        <v>4</v>
      </c>
      <c r="L161" s="8">
        <f t="shared" si="14"/>
        <v>160</v>
      </c>
      <c r="M161" s="7"/>
      <c r="N161" s="6">
        <f t="shared" si="15"/>
        <v>0</v>
      </c>
      <c r="U161" s="13">
        <f t="shared" si="16"/>
        <v>4</v>
      </c>
      <c r="V161" s="13">
        <f t="shared" si="17"/>
        <v>160</v>
      </c>
    </row>
    <row r="162" spans="1:22" ht="16.5" customHeight="1">
      <c r="A162" s="1">
        <v>161</v>
      </c>
      <c r="B162" s="146"/>
      <c r="C162" s="141" t="s">
        <v>93</v>
      </c>
      <c r="D162" s="99">
        <v>0.375</v>
      </c>
      <c r="E162" s="146" t="s">
        <v>191</v>
      </c>
      <c r="F162" s="106">
        <v>25</v>
      </c>
      <c r="G162" s="107">
        <v>2</v>
      </c>
      <c r="H162" s="104">
        <v>40</v>
      </c>
      <c r="I162" s="162"/>
      <c r="J162" s="1">
        <f t="shared" si="12"/>
        <v>2</v>
      </c>
      <c r="K162" s="8">
        <f t="shared" si="13"/>
        <v>4</v>
      </c>
      <c r="L162" s="8">
        <f t="shared" si="14"/>
        <v>160</v>
      </c>
      <c r="M162" s="7"/>
      <c r="N162" s="6">
        <f t="shared" si="15"/>
        <v>0</v>
      </c>
      <c r="U162" s="13">
        <f t="shared" si="16"/>
        <v>4</v>
      </c>
      <c r="V162" s="13">
        <f t="shared" si="17"/>
        <v>160</v>
      </c>
    </row>
    <row r="163" spans="1:22" ht="16.5" customHeight="1">
      <c r="A163" s="1">
        <v>162</v>
      </c>
      <c r="B163" s="146"/>
      <c r="C163" s="141" t="s">
        <v>95</v>
      </c>
      <c r="D163" s="99">
        <v>0.55902777777777779</v>
      </c>
      <c r="E163" s="146"/>
      <c r="F163" s="106">
        <v>25</v>
      </c>
      <c r="G163" s="107">
        <v>2</v>
      </c>
      <c r="H163" s="104">
        <v>40</v>
      </c>
      <c r="I163" s="162"/>
      <c r="J163" s="1">
        <f t="shared" si="12"/>
        <v>2</v>
      </c>
      <c r="K163" s="8">
        <f t="shared" si="13"/>
        <v>4</v>
      </c>
      <c r="L163" s="8">
        <f t="shared" si="14"/>
        <v>160</v>
      </c>
      <c r="M163" s="7"/>
      <c r="N163" s="6">
        <f t="shared" si="15"/>
        <v>0</v>
      </c>
      <c r="U163" s="13">
        <f t="shared" si="16"/>
        <v>4</v>
      </c>
      <c r="V163" s="13">
        <f t="shared" si="17"/>
        <v>160</v>
      </c>
    </row>
    <row r="164" spans="1:22" ht="16.5" customHeight="1">
      <c r="A164" s="1">
        <v>163</v>
      </c>
      <c r="B164" s="143" t="s">
        <v>192</v>
      </c>
      <c r="C164" s="141" t="s">
        <v>93</v>
      </c>
      <c r="D164" s="99">
        <v>0.375</v>
      </c>
      <c r="E164" s="146" t="s">
        <v>193</v>
      </c>
      <c r="F164" s="106">
        <v>19</v>
      </c>
      <c r="G164" s="107">
        <v>5</v>
      </c>
      <c r="H164" s="104">
        <v>40</v>
      </c>
      <c r="I164" s="162"/>
      <c r="J164" s="1">
        <f t="shared" si="12"/>
        <v>1</v>
      </c>
      <c r="K164" s="8">
        <f t="shared" si="13"/>
        <v>5</v>
      </c>
      <c r="L164" s="8">
        <f t="shared" si="14"/>
        <v>200</v>
      </c>
      <c r="M164" s="7"/>
      <c r="N164" s="6">
        <f t="shared" si="15"/>
        <v>0</v>
      </c>
      <c r="U164" s="13">
        <f t="shared" si="16"/>
        <v>5</v>
      </c>
      <c r="V164" s="13">
        <f t="shared" si="17"/>
        <v>200</v>
      </c>
    </row>
    <row r="165" spans="1:22" ht="16.5" customHeight="1">
      <c r="A165" s="1">
        <v>164</v>
      </c>
      <c r="B165" s="144"/>
      <c r="C165" s="141" t="s">
        <v>95</v>
      </c>
      <c r="D165" s="99">
        <v>0.625</v>
      </c>
      <c r="E165" s="146"/>
      <c r="F165" s="106">
        <v>19</v>
      </c>
      <c r="G165" s="107">
        <v>5</v>
      </c>
      <c r="H165" s="104">
        <v>40</v>
      </c>
      <c r="I165" s="162"/>
      <c r="J165" s="1">
        <f t="shared" si="12"/>
        <v>1</v>
      </c>
      <c r="K165" s="8">
        <f t="shared" si="13"/>
        <v>5</v>
      </c>
      <c r="L165" s="8">
        <f t="shared" si="14"/>
        <v>200</v>
      </c>
      <c r="M165" s="7"/>
      <c r="N165" s="6">
        <f t="shared" si="15"/>
        <v>0</v>
      </c>
      <c r="U165" s="13">
        <f t="shared" si="16"/>
        <v>5</v>
      </c>
      <c r="V165" s="13">
        <f t="shared" si="17"/>
        <v>200</v>
      </c>
    </row>
    <row r="166" spans="1:22" ht="16.5" customHeight="1">
      <c r="A166" s="1">
        <v>165</v>
      </c>
      <c r="B166" s="144"/>
      <c r="C166" s="141" t="s">
        <v>93</v>
      </c>
      <c r="D166" s="99">
        <v>0.375</v>
      </c>
      <c r="E166" s="146" t="s">
        <v>194</v>
      </c>
      <c r="F166" s="106">
        <v>63</v>
      </c>
      <c r="G166" s="103">
        <v>2.5</v>
      </c>
      <c r="H166" s="104">
        <v>40</v>
      </c>
      <c r="I166" s="162"/>
      <c r="J166" s="1">
        <f t="shared" si="12"/>
        <v>4</v>
      </c>
      <c r="K166" s="8">
        <f t="shared" si="13"/>
        <v>10</v>
      </c>
      <c r="L166" s="8">
        <f t="shared" si="14"/>
        <v>400</v>
      </c>
      <c r="M166" s="7"/>
      <c r="N166" s="6">
        <f t="shared" si="15"/>
        <v>0</v>
      </c>
      <c r="U166" s="13">
        <f t="shared" si="16"/>
        <v>10</v>
      </c>
      <c r="V166" s="13">
        <f t="shared" si="17"/>
        <v>400</v>
      </c>
    </row>
    <row r="167" spans="1:22" ht="16.5" customHeight="1">
      <c r="A167" s="1">
        <v>166</v>
      </c>
      <c r="B167" s="144"/>
      <c r="C167" s="141" t="s">
        <v>95</v>
      </c>
      <c r="D167" s="99">
        <v>0.55555555555555558</v>
      </c>
      <c r="E167" s="146"/>
      <c r="F167" s="106">
        <v>33</v>
      </c>
      <c r="G167" s="103">
        <v>2.5</v>
      </c>
      <c r="H167" s="104">
        <v>40</v>
      </c>
      <c r="I167" s="162"/>
      <c r="J167" s="1">
        <f t="shared" si="12"/>
        <v>2</v>
      </c>
      <c r="K167" s="8">
        <f t="shared" si="13"/>
        <v>5</v>
      </c>
      <c r="L167" s="8">
        <f t="shared" si="14"/>
        <v>200</v>
      </c>
      <c r="M167" s="7"/>
      <c r="N167" s="6">
        <f t="shared" si="15"/>
        <v>0</v>
      </c>
      <c r="U167" s="13">
        <f t="shared" si="16"/>
        <v>5</v>
      </c>
      <c r="V167" s="13">
        <f t="shared" si="17"/>
        <v>200</v>
      </c>
    </row>
    <row r="168" spans="1:22" ht="16.5" customHeight="1">
      <c r="A168" s="1">
        <v>167</v>
      </c>
      <c r="B168" s="145"/>
      <c r="C168" s="141" t="s">
        <v>95</v>
      </c>
      <c r="D168" s="99">
        <v>0.625</v>
      </c>
      <c r="E168" s="146"/>
      <c r="F168" s="106">
        <v>30</v>
      </c>
      <c r="G168" s="107">
        <v>2.5</v>
      </c>
      <c r="H168" s="104">
        <v>40</v>
      </c>
      <c r="I168" s="162"/>
      <c r="J168" s="1">
        <f t="shared" si="12"/>
        <v>2</v>
      </c>
      <c r="K168" s="8">
        <f t="shared" si="13"/>
        <v>5</v>
      </c>
      <c r="L168" s="8">
        <f t="shared" si="14"/>
        <v>200</v>
      </c>
      <c r="M168" s="7"/>
      <c r="N168" s="6">
        <f t="shared" si="15"/>
        <v>0</v>
      </c>
      <c r="U168" s="13">
        <f t="shared" si="16"/>
        <v>5</v>
      </c>
      <c r="V168" s="13">
        <f t="shared" si="17"/>
        <v>200</v>
      </c>
    </row>
    <row r="169" spans="1:22" ht="16.5" customHeight="1">
      <c r="A169" s="1">
        <v>168</v>
      </c>
      <c r="B169" s="143" t="s">
        <v>195</v>
      </c>
      <c r="C169" s="141" t="s">
        <v>93</v>
      </c>
      <c r="D169" s="99">
        <v>0.375</v>
      </c>
      <c r="E169" s="146" t="s">
        <v>196</v>
      </c>
      <c r="F169" s="106">
        <v>25</v>
      </c>
      <c r="G169" s="107">
        <v>3</v>
      </c>
      <c r="H169" s="104">
        <v>40</v>
      </c>
      <c r="I169" s="162"/>
      <c r="J169" s="1">
        <f t="shared" si="12"/>
        <v>2</v>
      </c>
      <c r="K169" s="8">
        <f t="shared" si="13"/>
        <v>6</v>
      </c>
      <c r="L169" s="8">
        <f t="shared" si="14"/>
        <v>240</v>
      </c>
      <c r="M169" s="7"/>
      <c r="N169" s="6">
        <f t="shared" si="15"/>
        <v>0</v>
      </c>
      <c r="U169" s="13">
        <f t="shared" si="16"/>
        <v>6</v>
      </c>
      <c r="V169" s="13">
        <f t="shared" si="17"/>
        <v>240</v>
      </c>
    </row>
    <row r="170" spans="1:22" ht="16.5" customHeight="1">
      <c r="A170" s="1">
        <v>169</v>
      </c>
      <c r="B170" s="145"/>
      <c r="C170" s="141" t="s">
        <v>95</v>
      </c>
      <c r="D170" s="99">
        <v>0.625</v>
      </c>
      <c r="E170" s="146"/>
      <c r="F170" s="106">
        <v>25</v>
      </c>
      <c r="G170" s="107">
        <v>3</v>
      </c>
      <c r="H170" s="104">
        <v>40</v>
      </c>
      <c r="I170" s="162"/>
      <c r="J170" s="1">
        <f t="shared" si="12"/>
        <v>2</v>
      </c>
      <c r="K170" s="8">
        <f t="shared" si="13"/>
        <v>6</v>
      </c>
      <c r="L170" s="8">
        <f t="shared" si="14"/>
        <v>240</v>
      </c>
      <c r="M170" s="7"/>
      <c r="N170" s="6">
        <f t="shared" si="15"/>
        <v>0</v>
      </c>
      <c r="U170" s="13">
        <f t="shared" si="16"/>
        <v>6</v>
      </c>
      <c r="V170" s="13">
        <f t="shared" si="17"/>
        <v>240</v>
      </c>
    </row>
    <row r="171" spans="1:22" ht="16.5" customHeight="1">
      <c r="A171" s="1">
        <v>170</v>
      </c>
      <c r="B171" s="146" t="s">
        <v>197</v>
      </c>
      <c r="C171" s="141" t="s">
        <v>93</v>
      </c>
      <c r="D171" s="99">
        <v>0.375</v>
      </c>
      <c r="E171" s="147" t="s">
        <v>198</v>
      </c>
      <c r="F171" s="106">
        <v>5</v>
      </c>
      <c r="G171" s="107">
        <v>5</v>
      </c>
      <c r="H171" s="104">
        <v>40</v>
      </c>
      <c r="I171" s="162"/>
      <c r="J171" s="1">
        <f t="shared" si="12"/>
        <v>1</v>
      </c>
      <c r="K171" s="8">
        <f t="shared" si="13"/>
        <v>5</v>
      </c>
      <c r="L171" s="8">
        <f t="shared" si="14"/>
        <v>200</v>
      </c>
      <c r="M171" s="7"/>
      <c r="N171" s="6">
        <f t="shared" si="15"/>
        <v>0</v>
      </c>
      <c r="U171" s="13">
        <f t="shared" si="16"/>
        <v>5</v>
      </c>
      <c r="V171" s="13">
        <f t="shared" si="17"/>
        <v>200</v>
      </c>
    </row>
    <row r="172" spans="1:22" ht="16.5" customHeight="1">
      <c r="A172" s="1">
        <v>171</v>
      </c>
      <c r="B172" s="146"/>
      <c r="C172" s="141" t="s">
        <v>95</v>
      </c>
      <c r="D172" s="99">
        <v>0.61458333333333337</v>
      </c>
      <c r="E172" s="147"/>
      <c r="F172" s="106">
        <v>5</v>
      </c>
      <c r="G172" s="107">
        <v>5</v>
      </c>
      <c r="H172" s="104">
        <v>40</v>
      </c>
      <c r="I172" s="162"/>
      <c r="J172" s="1">
        <f t="shared" si="12"/>
        <v>1</v>
      </c>
      <c r="K172" s="8">
        <f t="shared" si="13"/>
        <v>5</v>
      </c>
      <c r="L172" s="8">
        <f t="shared" si="14"/>
        <v>200</v>
      </c>
      <c r="M172" s="7"/>
      <c r="N172" s="6">
        <f t="shared" si="15"/>
        <v>0</v>
      </c>
      <c r="U172" s="13">
        <f t="shared" si="16"/>
        <v>5</v>
      </c>
      <c r="V172" s="13">
        <f t="shared" si="17"/>
        <v>200</v>
      </c>
    </row>
    <row r="173" spans="1:22" ht="16.5" customHeight="1">
      <c r="A173" s="1">
        <v>172</v>
      </c>
      <c r="B173" s="146"/>
      <c r="C173" s="141" t="s">
        <v>93</v>
      </c>
      <c r="D173" s="99">
        <v>0.375</v>
      </c>
      <c r="E173" s="147" t="s">
        <v>199</v>
      </c>
      <c r="F173" s="106">
        <v>6</v>
      </c>
      <c r="G173" s="107">
        <v>2.5</v>
      </c>
      <c r="H173" s="104">
        <v>40</v>
      </c>
      <c r="I173" s="162"/>
      <c r="J173" s="1">
        <f t="shared" si="12"/>
        <v>1</v>
      </c>
      <c r="K173" s="8">
        <f t="shared" si="13"/>
        <v>2.5</v>
      </c>
      <c r="L173" s="8">
        <f t="shared" si="14"/>
        <v>100</v>
      </c>
      <c r="M173" s="7"/>
      <c r="N173" s="6">
        <f t="shared" si="15"/>
        <v>0</v>
      </c>
      <c r="U173" s="13">
        <f t="shared" si="16"/>
        <v>2.5</v>
      </c>
      <c r="V173" s="13">
        <f t="shared" si="17"/>
        <v>100</v>
      </c>
    </row>
    <row r="174" spans="1:22" ht="16.5" customHeight="1">
      <c r="A174" s="1">
        <v>173</v>
      </c>
      <c r="B174" s="146"/>
      <c r="C174" s="141" t="s">
        <v>95</v>
      </c>
      <c r="D174" s="99">
        <v>0.55555555555555558</v>
      </c>
      <c r="E174" s="147"/>
      <c r="F174" s="106">
        <v>6</v>
      </c>
      <c r="G174" s="107">
        <v>2.5</v>
      </c>
      <c r="H174" s="104">
        <v>40</v>
      </c>
      <c r="I174" s="162"/>
      <c r="J174" s="1">
        <f t="shared" si="12"/>
        <v>1</v>
      </c>
      <c r="K174" s="8">
        <f t="shared" si="13"/>
        <v>2.5</v>
      </c>
      <c r="L174" s="8">
        <f t="shared" si="14"/>
        <v>100</v>
      </c>
      <c r="M174" s="7"/>
      <c r="N174" s="6">
        <f t="shared" si="15"/>
        <v>0</v>
      </c>
      <c r="U174" s="13">
        <f t="shared" si="16"/>
        <v>2.5</v>
      </c>
      <c r="V174" s="13">
        <f t="shared" si="17"/>
        <v>100</v>
      </c>
    </row>
    <row r="175" spans="1:22" ht="16.5" customHeight="1">
      <c r="A175" s="1">
        <v>174</v>
      </c>
      <c r="B175" s="143" t="s">
        <v>200</v>
      </c>
      <c r="C175" s="141" t="s">
        <v>93</v>
      </c>
      <c r="D175" s="99">
        <v>0.58333333333333337</v>
      </c>
      <c r="E175" s="147" t="s">
        <v>201</v>
      </c>
      <c r="F175" s="106">
        <v>54</v>
      </c>
      <c r="G175" s="107">
        <v>14</v>
      </c>
      <c r="H175" s="104">
        <v>40</v>
      </c>
      <c r="I175" s="171" t="s">
        <v>202</v>
      </c>
      <c r="J175" s="1">
        <f t="shared" si="12"/>
        <v>3</v>
      </c>
      <c r="K175" s="8">
        <f t="shared" si="13"/>
        <v>42</v>
      </c>
      <c r="L175" s="8">
        <f t="shared" si="14"/>
        <v>1680</v>
      </c>
      <c r="M175" s="7"/>
      <c r="N175" s="6">
        <f t="shared" si="15"/>
        <v>0</v>
      </c>
      <c r="U175" s="13">
        <f t="shared" si="16"/>
        <v>42</v>
      </c>
      <c r="V175" s="13">
        <f t="shared" si="17"/>
        <v>1680</v>
      </c>
    </row>
    <row r="176" spans="1:22" ht="16.5" customHeight="1">
      <c r="A176" s="1">
        <v>175</v>
      </c>
      <c r="B176" s="144"/>
      <c r="C176" s="141" t="s">
        <v>95</v>
      </c>
      <c r="D176" s="99">
        <v>0.70833333333333337</v>
      </c>
      <c r="E176" s="147"/>
      <c r="F176" s="106">
        <v>28</v>
      </c>
      <c r="G176" s="107">
        <v>14</v>
      </c>
      <c r="H176" s="104">
        <v>40</v>
      </c>
      <c r="I176" s="172"/>
      <c r="J176" s="1">
        <f t="shared" si="12"/>
        <v>2</v>
      </c>
      <c r="K176" s="8">
        <f t="shared" si="13"/>
        <v>28</v>
      </c>
      <c r="L176" s="8">
        <f t="shared" si="14"/>
        <v>1120</v>
      </c>
      <c r="M176" s="7"/>
      <c r="N176" s="6">
        <f t="shared" si="15"/>
        <v>0</v>
      </c>
      <c r="U176" s="13">
        <f t="shared" si="16"/>
        <v>28</v>
      </c>
      <c r="V176" s="13">
        <f t="shared" si="17"/>
        <v>1120</v>
      </c>
    </row>
    <row r="177" spans="1:22" ht="16.5" customHeight="1">
      <c r="A177" s="1">
        <v>176</v>
      </c>
      <c r="B177" s="145"/>
      <c r="C177" s="141" t="s">
        <v>95</v>
      </c>
      <c r="D177" s="99">
        <v>0.77083333333333337</v>
      </c>
      <c r="E177" s="147"/>
      <c r="F177" s="106">
        <v>26</v>
      </c>
      <c r="G177" s="107">
        <v>14</v>
      </c>
      <c r="H177" s="104">
        <v>40</v>
      </c>
      <c r="I177" s="174"/>
      <c r="J177" s="1">
        <f t="shared" si="12"/>
        <v>2</v>
      </c>
      <c r="K177" s="8">
        <f t="shared" si="13"/>
        <v>28</v>
      </c>
      <c r="L177" s="8">
        <f t="shared" si="14"/>
        <v>1120</v>
      </c>
      <c r="M177" s="7"/>
      <c r="N177" s="6">
        <f t="shared" si="15"/>
        <v>0</v>
      </c>
      <c r="U177" s="13">
        <f t="shared" si="16"/>
        <v>28</v>
      </c>
      <c r="V177" s="13">
        <f t="shared" si="17"/>
        <v>1120</v>
      </c>
    </row>
    <row r="178" spans="1:22" ht="16.5" customHeight="1">
      <c r="A178" s="1">
        <v>177</v>
      </c>
      <c r="B178" s="143" t="s">
        <v>203</v>
      </c>
      <c r="C178" s="141" t="s">
        <v>93</v>
      </c>
      <c r="D178" s="99">
        <v>0.375</v>
      </c>
      <c r="E178" s="146" t="s">
        <v>204</v>
      </c>
      <c r="F178" s="106">
        <v>16</v>
      </c>
      <c r="G178" s="107">
        <v>5</v>
      </c>
      <c r="H178" s="104">
        <v>40</v>
      </c>
      <c r="I178" s="162"/>
      <c r="J178" s="1">
        <f t="shared" si="12"/>
        <v>1</v>
      </c>
      <c r="K178" s="8">
        <f t="shared" si="13"/>
        <v>5</v>
      </c>
      <c r="L178" s="8">
        <f t="shared" si="14"/>
        <v>200</v>
      </c>
      <c r="M178" s="7"/>
      <c r="N178" s="6">
        <f t="shared" si="15"/>
        <v>0</v>
      </c>
      <c r="U178" s="13">
        <f t="shared" si="16"/>
        <v>5</v>
      </c>
      <c r="V178" s="13">
        <f t="shared" si="17"/>
        <v>200</v>
      </c>
    </row>
    <row r="179" spans="1:22" ht="16.5" customHeight="1">
      <c r="A179" s="1">
        <v>178</v>
      </c>
      <c r="B179" s="145"/>
      <c r="C179" s="141" t="s">
        <v>95</v>
      </c>
      <c r="D179" s="163">
        <v>0.59027777777777779</v>
      </c>
      <c r="E179" s="146"/>
      <c r="F179" s="106">
        <v>16</v>
      </c>
      <c r="G179" s="107">
        <v>5</v>
      </c>
      <c r="H179" s="104">
        <v>40</v>
      </c>
      <c r="I179" s="162"/>
      <c r="J179" s="1">
        <f t="shared" si="12"/>
        <v>1</v>
      </c>
      <c r="K179" s="8">
        <f t="shared" si="13"/>
        <v>5</v>
      </c>
      <c r="L179" s="8">
        <f t="shared" si="14"/>
        <v>200</v>
      </c>
      <c r="M179" s="7"/>
      <c r="N179" s="6">
        <f t="shared" si="15"/>
        <v>0</v>
      </c>
      <c r="U179" s="13">
        <f t="shared" si="16"/>
        <v>5</v>
      </c>
      <c r="V179" s="13">
        <f t="shared" si="17"/>
        <v>200</v>
      </c>
    </row>
    <row r="180" spans="1:22" ht="16.5" customHeight="1">
      <c r="A180" s="1">
        <v>179</v>
      </c>
      <c r="B180" s="146" t="s">
        <v>205</v>
      </c>
      <c r="C180" s="141" t="s">
        <v>93</v>
      </c>
      <c r="D180" s="163">
        <v>0.375</v>
      </c>
      <c r="E180" s="146" t="s">
        <v>206</v>
      </c>
      <c r="F180" s="106">
        <v>65</v>
      </c>
      <c r="G180" s="107">
        <v>3</v>
      </c>
      <c r="H180" s="104">
        <v>40</v>
      </c>
      <c r="I180" s="134"/>
      <c r="J180" s="1">
        <f t="shared" si="12"/>
        <v>4</v>
      </c>
      <c r="K180" s="8">
        <f t="shared" si="13"/>
        <v>12</v>
      </c>
      <c r="L180" s="8">
        <f t="shared" si="14"/>
        <v>480</v>
      </c>
      <c r="M180" s="7"/>
      <c r="N180" s="6">
        <f t="shared" si="15"/>
        <v>0</v>
      </c>
      <c r="U180" s="13">
        <f t="shared" si="16"/>
        <v>12</v>
      </c>
      <c r="V180" s="13">
        <f t="shared" si="17"/>
        <v>480</v>
      </c>
    </row>
    <row r="181" spans="1:22" ht="16.5" customHeight="1">
      <c r="A181" s="1">
        <v>180</v>
      </c>
      <c r="B181" s="146"/>
      <c r="C181" s="141" t="s">
        <v>95</v>
      </c>
      <c r="D181" s="163">
        <v>0.54861111111111105</v>
      </c>
      <c r="E181" s="146"/>
      <c r="F181" s="106">
        <v>25</v>
      </c>
      <c r="G181" s="107">
        <v>3</v>
      </c>
      <c r="H181" s="104">
        <v>40</v>
      </c>
      <c r="I181" s="134"/>
      <c r="J181" s="1">
        <f t="shared" si="12"/>
        <v>2</v>
      </c>
      <c r="K181" s="8">
        <f t="shared" si="13"/>
        <v>6</v>
      </c>
      <c r="L181" s="8">
        <f t="shared" si="14"/>
        <v>240</v>
      </c>
      <c r="M181" s="7"/>
      <c r="N181" s="6">
        <f t="shared" si="15"/>
        <v>0</v>
      </c>
      <c r="U181" s="13">
        <f t="shared" si="16"/>
        <v>6</v>
      </c>
      <c r="V181" s="13">
        <f t="shared" si="17"/>
        <v>240</v>
      </c>
    </row>
    <row r="182" spans="1:22" ht="16.5" customHeight="1">
      <c r="A182" s="1">
        <v>181</v>
      </c>
      <c r="B182" s="146"/>
      <c r="C182" s="141" t="s">
        <v>95</v>
      </c>
      <c r="D182" s="163">
        <v>0.61805555555555558</v>
      </c>
      <c r="E182" s="146"/>
      <c r="F182" s="106">
        <v>40</v>
      </c>
      <c r="G182" s="107">
        <v>3</v>
      </c>
      <c r="H182" s="104">
        <v>40</v>
      </c>
      <c r="I182" s="134"/>
      <c r="J182" s="1">
        <f t="shared" si="12"/>
        <v>2</v>
      </c>
      <c r="K182" s="8">
        <f t="shared" si="13"/>
        <v>6</v>
      </c>
      <c r="L182" s="8">
        <f t="shared" si="14"/>
        <v>240</v>
      </c>
      <c r="M182" s="7"/>
      <c r="N182" s="6">
        <f t="shared" si="15"/>
        <v>0</v>
      </c>
      <c r="U182" s="13">
        <f t="shared" si="16"/>
        <v>6</v>
      </c>
      <c r="V182" s="13">
        <f t="shared" si="17"/>
        <v>240</v>
      </c>
    </row>
    <row r="183" spans="1:22" ht="16.5" customHeight="1">
      <c r="A183" s="1">
        <v>182</v>
      </c>
      <c r="B183" s="143" t="s">
        <v>207</v>
      </c>
      <c r="C183" s="141" t="s">
        <v>93</v>
      </c>
      <c r="D183" s="99">
        <v>0.375</v>
      </c>
      <c r="E183" s="146" t="s">
        <v>208</v>
      </c>
      <c r="F183" s="106">
        <v>15</v>
      </c>
      <c r="G183" s="103">
        <v>3.5</v>
      </c>
      <c r="H183" s="104">
        <v>40</v>
      </c>
      <c r="I183" s="142"/>
      <c r="J183" s="1">
        <f t="shared" si="12"/>
        <v>1</v>
      </c>
      <c r="K183" s="8">
        <f t="shared" si="13"/>
        <v>3.5</v>
      </c>
      <c r="L183" s="8">
        <f t="shared" si="14"/>
        <v>140</v>
      </c>
      <c r="M183" s="7"/>
      <c r="N183" s="6">
        <f t="shared" si="15"/>
        <v>0</v>
      </c>
      <c r="U183" s="13">
        <f t="shared" si="16"/>
        <v>3.5</v>
      </c>
      <c r="V183" s="13">
        <f t="shared" si="17"/>
        <v>140</v>
      </c>
    </row>
    <row r="184" spans="1:22" ht="16.5" customHeight="1">
      <c r="A184" s="1">
        <v>183</v>
      </c>
      <c r="B184" s="145"/>
      <c r="C184" s="141" t="s">
        <v>95</v>
      </c>
      <c r="D184" s="99">
        <v>0.625</v>
      </c>
      <c r="E184" s="146"/>
      <c r="F184" s="106">
        <v>15</v>
      </c>
      <c r="G184" s="103">
        <v>3.5</v>
      </c>
      <c r="H184" s="104">
        <v>40</v>
      </c>
      <c r="I184" s="162"/>
      <c r="J184" s="1">
        <f t="shared" si="12"/>
        <v>1</v>
      </c>
      <c r="K184" s="8">
        <f t="shared" si="13"/>
        <v>3.5</v>
      </c>
      <c r="L184" s="8">
        <f t="shared" si="14"/>
        <v>140</v>
      </c>
      <c r="M184" s="7"/>
      <c r="N184" s="6">
        <f t="shared" si="15"/>
        <v>0</v>
      </c>
      <c r="U184" s="13">
        <f t="shared" si="16"/>
        <v>3.5</v>
      </c>
      <c r="V184" s="13">
        <f t="shared" si="17"/>
        <v>140</v>
      </c>
    </row>
    <row r="185" spans="1:22" ht="16.5" customHeight="1">
      <c r="A185" s="1">
        <v>184</v>
      </c>
      <c r="B185" s="143" t="s">
        <v>209</v>
      </c>
      <c r="C185" s="141" t="s">
        <v>93</v>
      </c>
      <c r="D185" s="99">
        <v>0.39583333333333331</v>
      </c>
      <c r="E185" s="146" t="s">
        <v>210</v>
      </c>
      <c r="F185" s="106">
        <v>12</v>
      </c>
      <c r="G185" s="107">
        <v>3</v>
      </c>
      <c r="H185" s="104">
        <v>40</v>
      </c>
      <c r="I185" s="162"/>
      <c r="J185" s="1">
        <f t="shared" si="12"/>
        <v>1</v>
      </c>
      <c r="K185" s="8">
        <f t="shared" si="13"/>
        <v>3</v>
      </c>
      <c r="L185" s="8">
        <f t="shared" si="14"/>
        <v>120</v>
      </c>
      <c r="M185" s="7"/>
      <c r="N185" s="6">
        <f t="shared" si="15"/>
        <v>0</v>
      </c>
      <c r="U185" s="13">
        <f t="shared" si="16"/>
        <v>3</v>
      </c>
      <c r="V185" s="13">
        <f t="shared" si="17"/>
        <v>120</v>
      </c>
    </row>
    <row r="186" spans="1:22" ht="16.5" customHeight="1">
      <c r="A186" s="1">
        <v>185</v>
      </c>
      <c r="B186" s="144"/>
      <c r="C186" s="141" t="s">
        <v>95</v>
      </c>
      <c r="D186" s="99">
        <v>0.64583333333333337</v>
      </c>
      <c r="E186" s="146"/>
      <c r="F186" s="106">
        <v>12</v>
      </c>
      <c r="G186" s="107">
        <v>3</v>
      </c>
      <c r="H186" s="104">
        <v>40</v>
      </c>
      <c r="I186" s="162"/>
      <c r="J186" s="1">
        <f t="shared" si="12"/>
        <v>1</v>
      </c>
      <c r="K186" s="8">
        <f t="shared" si="13"/>
        <v>3</v>
      </c>
      <c r="L186" s="8">
        <f t="shared" si="14"/>
        <v>120</v>
      </c>
      <c r="M186" s="7"/>
      <c r="N186" s="6">
        <f t="shared" si="15"/>
        <v>0</v>
      </c>
      <c r="U186" s="13">
        <f t="shared" si="16"/>
        <v>3</v>
      </c>
      <c r="V186" s="13">
        <f t="shared" si="17"/>
        <v>120</v>
      </c>
    </row>
    <row r="187" spans="1:22" ht="16.5" customHeight="1">
      <c r="A187" s="1">
        <v>186</v>
      </c>
      <c r="B187" s="144"/>
      <c r="C187" s="141" t="s">
        <v>93</v>
      </c>
      <c r="D187" s="99">
        <v>0.39583333333333331</v>
      </c>
      <c r="E187" s="146" t="s">
        <v>211</v>
      </c>
      <c r="F187" s="106">
        <v>21</v>
      </c>
      <c r="G187" s="107">
        <v>4</v>
      </c>
      <c r="H187" s="104">
        <v>40</v>
      </c>
      <c r="I187" s="162"/>
      <c r="J187" s="1">
        <f t="shared" si="12"/>
        <v>2</v>
      </c>
      <c r="K187" s="8">
        <f t="shared" si="13"/>
        <v>8</v>
      </c>
      <c r="L187" s="8">
        <f t="shared" si="14"/>
        <v>320</v>
      </c>
      <c r="M187" s="7"/>
      <c r="N187" s="6">
        <f t="shared" si="15"/>
        <v>0</v>
      </c>
      <c r="U187" s="13">
        <f t="shared" si="16"/>
        <v>8</v>
      </c>
      <c r="V187" s="13">
        <f t="shared" si="17"/>
        <v>320</v>
      </c>
    </row>
    <row r="188" spans="1:22" ht="16.5" customHeight="1">
      <c r="A188" s="1">
        <v>187</v>
      </c>
      <c r="B188" s="144"/>
      <c r="C188" s="141" t="s">
        <v>95</v>
      </c>
      <c r="D188" s="99">
        <v>0.57638888888888895</v>
      </c>
      <c r="E188" s="146"/>
      <c r="F188" s="106">
        <v>11</v>
      </c>
      <c r="G188" s="107">
        <v>4</v>
      </c>
      <c r="H188" s="104">
        <v>40</v>
      </c>
      <c r="I188" s="162"/>
      <c r="J188" s="1">
        <f t="shared" si="12"/>
        <v>1</v>
      </c>
      <c r="K188" s="8">
        <f t="shared" si="13"/>
        <v>4</v>
      </c>
      <c r="L188" s="8">
        <f t="shared" si="14"/>
        <v>160</v>
      </c>
      <c r="M188" s="7"/>
      <c r="N188" s="6">
        <f t="shared" si="15"/>
        <v>0</v>
      </c>
      <c r="U188" s="13">
        <f t="shared" si="16"/>
        <v>4</v>
      </c>
      <c r="V188" s="13">
        <f t="shared" si="17"/>
        <v>160</v>
      </c>
    </row>
    <row r="189" spans="1:22" ht="16.5" customHeight="1">
      <c r="A189" s="1">
        <v>188</v>
      </c>
      <c r="B189" s="144"/>
      <c r="C189" s="141" t="s">
        <v>95</v>
      </c>
      <c r="D189" s="99">
        <v>0.64583333333333337</v>
      </c>
      <c r="E189" s="146"/>
      <c r="F189" s="106">
        <v>10</v>
      </c>
      <c r="G189" s="107">
        <v>4</v>
      </c>
      <c r="H189" s="104">
        <v>40</v>
      </c>
      <c r="I189" s="162"/>
      <c r="J189" s="1">
        <f t="shared" si="12"/>
        <v>1</v>
      </c>
      <c r="K189" s="8">
        <f t="shared" si="13"/>
        <v>4</v>
      </c>
      <c r="L189" s="8">
        <f t="shared" si="14"/>
        <v>160</v>
      </c>
      <c r="M189" s="7"/>
      <c r="N189" s="6">
        <f t="shared" si="15"/>
        <v>0</v>
      </c>
      <c r="U189" s="13">
        <f t="shared" si="16"/>
        <v>4</v>
      </c>
      <c r="V189" s="13">
        <f t="shared" si="17"/>
        <v>160</v>
      </c>
    </row>
    <row r="190" spans="1:22" ht="16.5" customHeight="1">
      <c r="A190" s="1">
        <v>189</v>
      </c>
      <c r="B190" s="144"/>
      <c r="C190" s="141" t="s">
        <v>93</v>
      </c>
      <c r="D190" s="99">
        <v>0.39583333333333331</v>
      </c>
      <c r="E190" s="146" t="s">
        <v>212</v>
      </c>
      <c r="F190" s="106">
        <v>22</v>
      </c>
      <c r="G190" s="107">
        <v>2.5</v>
      </c>
      <c r="H190" s="104">
        <v>40</v>
      </c>
      <c r="I190" s="162"/>
      <c r="J190" s="1">
        <f t="shared" ref="J190:J253" si="18">ROUNDUP(F190/20,0)</f>
        <v>2</v>
      </c>
      <c r="K190" s="8">
        <f t="shared" ref="K190:K253" si="19">$P$3*J190*G190</f>
        <v>5</v>
      </c>
      <c r="L190" s="8">
        <f t="shared" ref="L190:L253" si="20">$P$3*J190*G190*H190</f>
        <v>200</v>
      </c>
      <c r="M190" s="7"/>
      <c r="N190" s="6">
        <f t="shared" ref="N190:N253" si="21">IFERROR(K190/M190,0)</f>
        <v>0</v>
      </c>
      <c r="U190" s="13">
        <f t="shared" si="16"/>
        <v>5</v>
      </c>
      <c r="V190" s="13">
        <f t="shared" si="17"/>
        <v>200</v>
      </c>
    </row>
    <row r="191" spans="1:22" ht="16.5" customHeight="1">
      <c r="A191" s="1">
        <v>190</v>
      </c>
      <c r="B191" s="144"/>
      <c r="C191" s="141" t="s">
        <v>95</v>
      </c>
      <c r="D191" s="99">
        <v>0.57638888888888895</v>
      </c>
      <c r="E191" s="146"/>
      <c r="F191" s="106">
        <v>12</v>
      </c>
      <c r="G191" s="107">
        <v>2.5</v>
      </c>
      <c r="H191" s="104">
        <v>40</v>
      </c>
      <c r="I191" s="162"/>
      <c r="J191" s="1">
        <f t="shared" si="18"/>
        <v>1</v>
      </c>
      <c r="K191" s="8">
        <f t="shared" si="19"/>
        <v>2.5</v>
      </c>
      <c r="L191" s="8">
        <f t="shared" si="20"/>
        <v>100</v>
      </c>
      <c r="M191" s="7"/>
      <c r="N191" s="6">
        <f t="shared" si="21"/>
        <v>0</v>
      </c>
      <c r="U191" s="13">
        <f t="shared" si="16"/>
        <v>2.5</v>
      </c>
      <c r="V191" s="13">
        <f t="shared" si="17"/>
        <v>100</v>
      </c>
    </row>
    <row r="192" spans="1:22" ht="16.5" customHeight="1">
      <c r="A192" s="1">
        <v>191</v>
      </c>
      <c r="B192" s="144"/>
      <c r="C192" s="141" t="s">
        <v>95</v>
      </c>
      <c r="D192" s="99">
        <v>0.64583333333333337</v>
      </c>
      <c r="E192" s="146"/>
      <c r="F192" s="106">
        <v>10</v>
      </c>
      <c r="G192" s="107">
        <v>2.5</v>
      </c>
      <c r="H192" s="104">
        <v>40</v>
      </c>
      <c r="I192" s="162"/>
      <c r="J192" s="1">
        <f t="shared" si="18"/>
        <v>1</v>
      </c>
      <c r="K192" s="8">
        <f t="shared" si="19"/>
        <v>2.5</v>
      </c>
      <c r="L192" s="8">
        <f t="shared" si="20"/>
        <v>100</v>
      </c>
      <c r="M192" s="7"/>
      <c r="N192" s="6">
        <f t="shared" si="21"/>
        <v>0</v>
      </c>
      <c r="U192" s="13">
        <f t="shared" si="16"/>
        <v>2.5</v>
      </c>
      <c r="V192" s="13">
        <f t="shared" si="17"/>
        <v>100</v>
      </c>
    </row>
    <row r="193" spans="1:22" ht="16.5" customHeight="1">
      <c r="A193" s="1">
        <v>192</v>
      </c>
      <c r="B193" s="144"/>
      <c r="C193" s="141" t="s">
        <v>93</v>
      </c>
      <c r="D193" s="99">
        <v>0.39583333333333331</v>
      </c>
      <c r="E193" s="146" t="s">
        <v>213</v>
      </c>
      <c r="F193" s="106">
        <v>36</v>
      </c>
      <c r="G193" s="107">
        <v>1.5</v>
      </c>
      <c r="H193" s="104">
        <v>40</v>
      </c>
      <c r="I193" s="162"/>
      <c r="J193" s="1">
        <f t="shared" si="18"/>
        <v>2</v>
      </c>
      <c r="K193" s="8">
        <f t="shared" si="19"/>
        <v>3</v>
      </c>
      <c r="L193" s="8">
        <f t="shared" si="20"/>
        <v>120</v>
      </c>
      <c r="M193" s="7"/>
      <c r="N193" s="6">
        <f t="shared" si="21"/>
        <v>0</v>
      </c>
      <c r="U193" s="13">
        <f t="shared" si="16"/>
        <v>3</v>
      </c>
      <c r="V193" s="13">
        <f t="shared" si="17"/>
        <v>120</v>
      </c>
    </row>
    <row r="194" spans="1:22" ht="16.5" customHeight="1">
      <c r="A194" s="1">
        <v>193</v>
      </c>
      <c r="B194" s="145"/>
      <c r="C194" s="141" t="s">
        <v>95</v>
      </c>
      <c r="D194" s="99">
        <v>0.57638888888888895</v>
      </c>
      <c r="E194" s="146"/>
      <c r="F194" s="106">
        <v>36</v>
      </c>
      <c r="G194" s="107">
        <v>1.5</v>
      </c>
      <c r="H194" s="104">
        <v>40</v>
      </c>
      <c r="I194" s="162"/>
      <c r="J194" s="1">
        <f t="shared" si="18"/>
        <v>2</v>
      </c>
      <c r="K194" s="8">
        <f t="shared" si="19"/>
        <v>3</v>
      </c>
      <c r="L194" s="8">
        <f t="shared" si="20"/>
        <v>120</v>
      </c>
      <c r="M194" s="7"/>
      <c r="N194" s="6">
        <f t="shared" si="21"/>
        <v>0</v>
      </c>
      <c r="U194" s="13">
        <f t="shared" si="16"/>
        <v>3</v>
      </c>
      <c r="V194" s="13">
        <f t="shared" si="17"/>
        <v>120</v>
      </c>
    </row>
    <row r="195" spans="1:22" ht="16.5" customHeight="1">
      <c r="A195" s="1">
        <v>194</v>
      </c>
      <c r="B195" s="146" t="s">
        <v>214</v>
      </c>
      <c r="C195" s="141" t="s">
        <v>93</v>
      </c>
      <c r="D195" s="99">
        <v>0.39583333333333331</v>
      </c>
      <c r="E195" s="146" t="s">
        <v>215</v>
      </c>
      <c r="F195" s="106">
        <v>77</v>
      </c>
      <c r="G195" s="107">
        <v>3.3</v>
      </c>
      <c r="H195" s="104">
        <v>40</v>
      </c>
      <c r="I195" s="162"/>
      <c r="J195" s="1">
        <f t="shared" si="18"/>
        <v>4</v>
      </c>
      <c r="K195" s="8">
        <f t="shared" si="19"/>
        <v>13.2</v>
      </c>
      <c r="L195" s="8">
        <f t="shared" si="20"/>
        <v>528</v>
      </c>
      <c r="M195" s="7"/>
      <c r="N195" s="6">
        <f t="shared" si="21"/>
        <v>0</v>
      </c>
      <c r="U195" s="13">
        <f t="shared" ref="U195:U258" si="22">IFERROR(G195*J195,0)</f>
        <v>13.2</v>
      </c>
      <c r="V195" s="13">
        <f t="shared" ref="V195:V258" si="23">IFERROR(U195*H195,0)</f>
        <v>528</v>
      </c>
    </row>
    <row r="196" spans="1:22" ht="16.5" customHeight="1">
      <c r="A196" s="1">
        <v>195</v>
      </c>
      <c r="B196" s="146"/>
      <c r="C196" s="141" t="s">
        <v>95</v>
      </c>
      <c r="D196" s="99">
        <v>0.57638888888888895</v>
      </c>
      <c r="E196" s="146"/>
      <c r="F196" s="106">
        <v>36</v>
      </c>
      <c r="G196" s="107">
        <v>3.3</v>
      </c>
      <c r="H196" s="104">
        <v>40</v>
      </c>
      <c r="I196" s="162"/>
      <c r="J196" s="1">
        <f t="shared" si="18"/>
        <v>2</v>
      </c>
      <c r="K196" s="8">
        <f t="shared" si="19"/>
        <v>6.6</v>
      </c>
      <c r="L196" s="8">
        <f t="shared" si="20"/>
        <v>264</v>
      </c>
      <c r="M196" s="7"/>
      <c r="N196" s="6">
        <f t="shared" si="21"/>
        <v>0</v>
      </c>
      <c r="U196" s="13">
        <f t="shared" si="22"/>
        <v>6.6</v>
      </c>
      <c r="V196" s="13">
        <f t="shared" si="23"/>
        <v>264</v>
      </c>
    </row>
    <row r="197" spans="1:22" ht="16.5" customHeight="1">
      <c r="A197" s="1">
        <v>196</v>
      </c>
      <c r="B197" s="146"/>
      <c r="C197" s="141" t="s">
        <v>95</v>
      </c>
      <c r="D197" s="99">
        <v>0.61111111111111105</v>
      </c>
      <c r="E197" s="146"/>
      <c r="F197" s="106">
        <v>41</v>
      </c>
      <c r="G197" s="107">
        <v>3.3</v>
      </c>
      <c r="H197" s="104">
        <v>40</v>
      </c>
      <c r="I197" s="162"/>
      <c r="J197" s="1">
        <f t="shared" si="18"/>
        <v>3</v>
      </c>
      <c r="K197" s="8">
        <f t="shared" si="19"/>
        <v>9.8999999999999986</v>
      </c>
      <c r="L197" s="8">
        <f t="shared" si="20"/>
        <v>395.99999999999994</v>
      </c>
      <c r="M197" s="7"/>
      <c r="N197" s="6">
        <f t="shared" si="21"/>
        <v>0</v>
      </c>
      <c r="U197" s="13">
        <f t="shared" si="22"/>
        <v>9.8999999999999986</v>
      </c>
      <c r="V197" s="13">
        <f t="shared" si="23"/>
        <v>395.99999999999994</v>
      </c>
    </row>
    <row r="198" spans="1:22" ht="16.5" customHeight="1">
      <c r="A198" s="1">
        <v>197</v>
      </c>
      <c r="B198" s="146"/>
      <c r="C198" s="141" t="s">
        <v>93</v>
      </c>
      <c r="D198" s="99">
        <v>0.39583333333333331</v>
      </c>
      <c r="E198" s="146" t="s">
        <v>216</v>
      </c>
      <c r="F198" s="106">
        <v>11</v>
      </c>
      <c r="G198" s="107">
        <v>2.2000000000000002</v>
      </c>
      <c r="H198" s="104">
        <v>40</v>
      </c>
      <c r="I198" s="162"/>
      <c r="J198" s="1">
        <f t="shared" si="18"/>
        <v>1</v>
      </c>
      <c r="K198" s="8">
        <f t="shared" si="19"/>
        <v>2.2000000000000002</v>
      </c>
      <c r="L198" s="8">
        <f t="shared" si="20"/>
        <v>88</v>
      </c>
      <c r="M198" s="7"/>
      <c r="N198" s="6">
        <f t="shared" si="21"/>
        <v>0</v>
      </c>
      <c r="U198" s="13">
        <f t="shared" si="22"/>
        <v>2.2000000000000002</v>
      </c>
      <c r="V198" s="13">
        <f t="shared" si="23"/>
        <v>88</v>
      </c>
    </row>
    <row r="199" spans="1:22" ht="16.5" customHeight="1">
      <c r="A199" s="1">
        <v>198</v>
      </c>
      <c r="B199" s="146"/>
      <c r="C199" s="141" t="s">
        <v>95</v>
      </c>
      <c r="D199" s="99">
        <v>0.58333333333333337</v>
      </c>
      <c r="E199" s="146"/>
      <c r="F199" s="106">
        <v>11</v>
      </c>
      <c r="G199" s="107">
        <v>2.2000000000000002</v>
      </c>
      <c r="H199" s="104">
        <v>40</v>
      </c>
      <c r="I199" s="162"/>
      <c r="J199" s="1">
        <f t="shared" si="18"/>
        <v>1</v>
      </c>
      <c r="K199" s="8">
        <f t="shared" si="19"/>
        <v>2.2000000000000002</v>
      </c>
      <c r="L199" s="8">
        <f t="shared" si="20"/>
        <v>88</v>
      </c>
      <c r="M199" s="7"/>
      <c r="N199" s="6">
        <f t="shared" si="21"/>
        <v>0</v>
      </c>
      <c r="U199" s="13">
        <f t="shared" si="22"/>
        <v>2.2000000000000002</v>
      </c>
      <c r="V199" s="13">
        <f t="shared" si="23"/>
        <v>88</v>
      </c>
    </row>
    <row r="200" spans="1:22" ht="16.5" customHeight="1">
      <c r="A200" s="1">
        <v>199</v>
      </c>
      <c r="B200" s="143" t="s">
        <v>217</v>
      </c>
      <c r="C200" s="141" t="s">
        <v>93</v>
      </c>
      <c r="D200" s="99">
        <v>0.375</v>
      </c>
      <c r="E200" s="147" t="s">
        <v>218</v>
      </c>
      <c r="F200" s="106">
        <v>33</v>
      </c>
      <c r="G200" s="107">
        <v>3</v>
      </c>
      <c r="H200" s="104">
        <v>40</v>
      </c>
      <c r="I200" s="162"/>
      <c r="J200" s="1">
        <f t="shared" si="18"/>
        <v>2</v>
      </c>
      <c r="K200" s="8">
        <f t="shared" si="19"/>
        <v>6</v>
      </c>
      <c r="L200" s="8">
        <f t="shared" si="20"/>
        <v>240</v>
      </c>
      <c r="M200" s="7"/>
      <c r="N200" s="6">
        <f t="shared" si="21"/>
        <v>0</v>
      </c>
      <c r="U200" s="13">
        <f t="shared" si="22"/>
        <v>6</v>
      </c>
      <c r="V200" s="13">
        <f t="shared" si="23"/>
        <v>240</v>
      </c>
    </row>
    <row r="201" spans="1:22" ht="16.5" customHeight="1">
      <c r="A201" s="1">
        <v>200</v>
      </c>
      <c r="B201" s="144"/>
      <c r="C201" s="141" t="s">
        <v>95</v>
      </c>
      <c r="D201" s="99">
        <v>0.625</v>
      </c>
      <c r="E201" s="147"/>
      <c r="F201" s="106">
        <v>33</v>
      </c>
      <c r="G201" s="107">
        <v>3</v>
      </c>
      <c r="H201" s="104">
        <v>40</v>
      </c>
      <c r="I201" s="162"/>
      <c r="J201" s="1">
        <f t="shared" si="18"/>
        <v>2</v>
      </c>
      <c r="K201" s="8">
        <f t="shared" si="19"/>
        <v>6</v>
      </c>
      <c r="L201" s="8">
        <f t="shared" si="20"/>
        <v>240</v>
      </c>
      <c r="M201" s="7"/>
      <c r="N201" s="6">
        <f t="shared" si="21"/>
        <v>0</v>
      </c>
      <c r="U201" s="13">
        <f t="shared" si="22"/>
        <v>6</v>
      </c>
      <c r="V201" s="13">
        <f t="shared" si="23"/>
        <v>240</v>
      </c>
    </row>
    <row r="202" spans="1:22" ht="16.5" customHeight="1">
      <c r="A202" s="1">
        <v>201</v>
      </c>
      <c r="B202" s="144"/>
      <c r="C202" s="141" t="s">
        <v>93</v>
      </c>
      <c r="D202" s="99">
        <v>0.375</v>
      </c>
      <c r="E202" s="147" t="s">
        <v>219</v>
      </c>
      <c r="F202" s="106">
        <v>49</v>
      </c>
      <c r="G202" s="107">
        <v>3</v>
      </c>
      <c r="H202" s="104">
        <v>40</v>
      </c>
      <c r="I202" s="162"/>
      <c r="J202" s="1">
        <f t="shared" si="18"/>
        <v>3</v>
      </c>
      <c r="K202" s="8">
        <f t="shared" si="19"/>
        <v>9</v>
      </c>
      <c r="L202" s="8">
        <f t="shared" si="20"/>
        <v>360</v>
      </c>
      <c r="M202" s="7"/>
      <c r="N202" s="6">
        <f t="shared" si="21"/>
        <v>0</v>
      </c>
      <c r="U202" s="13">
        <f t="shared" si="22"/>
        <v>9</v>
      </c>
      <c r="V202" s="13">
        <f t="shared" si="23"/>
        <v>360</v>
      </c>
    </row>
    <row r="203" spans="1:22" ht="16.5" customHeight="1">
      <c r="A203" s="1">
        <v>202</v>
      </c>
      <c r="B203" s="144"/>
      <c r="C203" s="141" t="s">
        <v>95</v>
      </c>
      <c r="D203" s="163">
        <v>0.625</v>
      </c>
      <c r="E203" s="147"/>
      <c r="F203" s="106">
        <v>49</v>
      </c>
      <c r="G203" s="107">
        <v>3</v>
      </c>
      <c r="H203" s="104">
        <v>40</v>
      </c>
      <c r="I203" s="162"/>
      <c r="J203" s="1">
        <f t="shared" si="18"/>
        <v>3</v>
      </c>
      <c r="K203" s="8">
        <f t="shared" si="19"/>
        <v>9</v>
      </c>
      <c r="L203" s="8">
        <f t="shared" si="20"/>
        <v>360</v>
      </c>
      <c r="M203" s="7"/>
      <c r="N203" s="6">
        <f t="shared" si="21"/>
        <v>0</v>
      </c>
      <c r="U203" s="13">
        <f t="shared" si="22"/>
        <v>9</v>
      </c>
      <c r="V203" s="13">
        <f t="shared" si="23"/>
        <v>360</v>
      </c>
    </row>
    <row r="204" spans="1:22" ht="16.5" customHeight="1">
      <c r="A204" s="1">
        <v>203</v>
      </c>
      <c r="B204" s="144"/>
      <c r="C204" s="141" t="s">
        <v>93</v>
      </c>
      <c r="D204" s="99">
        <v>0.375</v>
      </c>
      <c r="E204" s="147" t="s">
        <v>220</v>
      </c>
      <c r="F204" s="106">
        <v>34</v>
      </c>
      <c r="G204" s="107">
        <v>3</v>
      </c>
      <c r="H204" s="104">
        <v>40</v>
      </c>
      <c r="I204" s="162"/>
      <c r="J204" s="1">
        <f t="shared" si="18"/>
        <v>2</v>
      </c>
      <c r="K204" s="8">
        <f t="shared" si="19"/>
        <v>6</v>
      </c>
      <c r="L204" s="8">
        <f t="shared" si="20"/>
        <v>240</v>
      </c>
      <c r="M204" s="7"/>
      <c r="N204" s="6">
        <f t="shared" si="21"/>
        <v>0</v>
      </c>
      <c r="U204" s="13">
        <f t="shared" si="22"/>
        <v>6</v>
      </c>
      <c r="V204" s="13">
        <f t="shared" si="23"/>
        <v>240</v>
      </c>
    </row>
    <row r="205" spans="1:22" ht="16.5" customHeight="1">
      <c r="A205" s="1">
        <v>204</v>
      </c>
      <c r="B205" s="145"/>
      <c r="C205" s="141" t="s">
        <v>95</v>
      </c>
      <c r="D205" s="163">
        <v>0.63194444444444442</v>
      </c>
      <c r="E205" s="147"/>
      <c r="F205" s="106">
        <v>34</v>
      </c>
      <c r="G205" s="107">
        <v>3</v>
      </c>
      <c r="H205" s="104">
        <v>40</v>
      </c>
      <c r="I205" s="162"/>
      <c r="J205" s="1">
        <f t="shared" si="18"/>
        <v>2</v>
      </c>
      <c r="K205" s="8">
        <f t="shared" si="19"/>
        <v>6</v>
      </c>
      <c r="L205" s="8">
        <f t="shared" si="20"/>
        <v>240</v>
      </c>
      <c r="M205" s="7"/>
      <c r="N205" s="6">
        <f t="shared" si="21"/>
        <v>0</v>
      </c>
      <c r="U205" s="13">
        <f t="shared" si="22"/>
        <v>6</v>
      </c>
      <c r="V205" s="13">
        <f t="shared" si="23"/>
        <v>240</v>
      </c>
    </row>
    <row r="206" spans="1:22" ht="16.5" customHeight="1">
      <c r="A206" s="1">
        <v>205</v>
      </c>
      <c r="B206" s="143" t="s">
        <v>221</v>
      </c>
      <c r="C206" s="141" t="s">
        <v>93</v>
      </c>
      <c r="D206" s="99">
        <v>0.35416666666666669</v>
      </c>
      <c r="E206" s="146" t="s">
        <v>222</v>
      </c>
      <c r="F206" s="167">
        <v>21</v>
      </c>
      <c r="G206" s="107">
        <v>5</v>
      </c>
      <c r="H206" s="104">
        <v>40</v>
      </c>
      <c r="I206" s="177"/>
      <c r="J206" s="1">
        <f t="shared" si="18"/>
        <v>2</v>
      </c>
      <c r="K206" s="8">
        <f t="shared" si="19"/>
        <v>10</v>
      </c>
      <c r="L206" s="8">
        <f t="shared" si="20"/>
        <v>400</v>
      </c>
      <c r="M206" s="7"/>
      <c r="N206" s="6">
        <f t="shared" si="21"/>
        <v>0</v>
      </c>
      <c r="U206" s="13">
        <f t="shared" si="22"/>
        <v>10</v>
      </c>
      <c r="V206" s="13">
        <f t="shared" si="23"/>
        <v>400</v>
      </c>
    </row>
    <row r="207" spans="1:22" ht="16.5" customHeight="1">
      <c r="A207" s="1">
        <v>206</v>
      </c>
      <c r="B207" s="144"/>
      <c r="C207" s="141" t="s">
        <v>223</v>
      </c>
      <c r="D207" s="99">
        <v>0.36805555555555558</v>
      </c>
      <c r="E207" s="146"/>
      <c r="F207" s="167">
        <v>21</v>
      </c>
      <c r="G207" s="107">
        <v>5</v>
      </c>
      <c r="H207" s="104">
        <v>40</v>
      </c>
      <c r="I207" s="177"/>
      <c r="J207" s="1">
        <f t="shared" si="18"/>
        <v>2</v>
      </c>
      <c r="K207" s="8">
        <f t="shared" si="19"/>
        <v>10</v>
      </c>
      <c r="L207" s="8">
        <f t="shared" si="20"/>
        <v>400</v>
      </c>
      <c r="M207" s="7"/>
      <c r="N207" s="6">
        <f t="shared" si="21"/>
        <v>0</v>
      </c>
      <c r="U207" s="13">
        <f t="shared" si="22"/>
        <v>10</v>
      </c>
      <c r="V207" s="13">
        <f t="shared" si="23"/>
        <v>400</v>
      </c>
    </row>
    <row r="208" spans="1:22" ht="16.5" customHeight="1">
      <c r="A208" s="1">
        <v>207</v>
      </c>
      <c r="B208" s="144"/>
      <c r="C208" s="141" t="s">
        <v>95</v>
      </c>
      <c r="D208" s="99">
        <v>0.51736111111111105</v>
      </c>
      <c r="E208" s="146"/>
      <c r="F208" s="167">
        <v>21</v>
      </c>
      <c r="G208" s="107">
        <v>5</v>
      </c>
      <c r="H208" s="104">
        <v>40</v>
      </c>
      <c r="I208" s="177"/>
      <c r="J208" s="1">
        <f t="shared" si="18"/>
        <v>2</v>
      </c>
      <c r="K208" s="8">
        <f t="shared" si="19"/>
        <v>10</v>
      </c>
      <c r="L208" s="8">
        <f t="shared" si="20"/>
        <v>400</v>
      </c>
      <c r="M208" s="7"/>
      <c r="N208" s="6">
        <f t="shared" si="21"/>
        <v>0</v>
      </c>
      <c r="U208" s="13">
        <f t="shared" si="22"/>
        <v>10</v>
      </c>
      <c r="V208" s="13">
        <f t="shared" si="23"/>
        <v>400</v>
      </c>
    </row>
    <row r="209" spans="1:22" ht="16.5" customHeight="1">
      <c r="A209" s="1">
        <v>208</v>
      </c>
      <c r="B209" s="144"/>
      <c r="C209" s="141" t="s">
        <v>95</v>
      </c>
      <c r="D209" s="99">
        <v>0.57291666666666663</v>
      </c>
      <c r="E209" s="146"/>
      <c r="F209" s="167">
        <v>21</v>
      </c>
      <c r="G209" s="107">
        <v>5</v>
      </c>
      <c r="H209" s="104">
        <v>40</v>
      </c>
      <c r="I209" s="177"/>
      <c r="J209" s="1">
        <f t="shared" si="18"/>
        <v>2</v>
      </c>
      <c r="K209" s="8">
        <f t="shared" si="19"/>
        <v>10</v>
      </c>
      <c r="L209" s="8">
        <f t="shared" si="20"/>
        <v>400</v>
      </c>
      <c r="M209" s="7"/>
      <c r="N209" s="6">
        <f t="shared" si="21"/>
        <v>0</v>
      </c>
      <c r="U209" s="13">
        <f t="shared" si="22"/>
        <v>10</v>
      </c>
      <c r="V209" s="13">
        <f t="shared" si="23"/>
        <v>400</v>
      </c>
    </row>
    <row r="210" spans="1:22" ht="16.5" customHeight="1">
      <c r="A210" s="1">
        <v>209</v>
      </c>
      <c r="B210" s="144"/>
      <c r="C210" s="141" t="s">
        <v>93</v>
      </c>
      <c r="D210" s="99">
        <v>0.58680555555555558</v>
      </c>
      <c r="E210" s="146"/>
      <c r="F210" s="167">
        <v>21</v>
      </c>
      <c r="G210" s="107">
        <v>5</v>
      </c>
      <c r="H210" s="104">
        <v>40</v>
      </c>
      <c r="I210" s="177"/>
      <c r="J210" s="1">
        <f t="shared" si="18"/>
        <v>2</v>
      </c>
      <c r="K210" s="8">
        <f t="shared" si="19"/>
        <v>10</v>
      </c>
      <c r="L210" s="8">
        <f t="shared" si="20"/>
        <v>400</v>
      </c>
      <c r="M210" s="7"/>
      <c r="N210" s="6">
        <f t="shared" si="21"/>
        <v>0</v>
      </c>
      <c r="U210" s="13">
        <f t="shared" si="22"/>
        <v>10</v>
      </c>
      <c r="V210" s="13">
        <f t="shared" si="23"/>
        <v>400</v>
      </c>
    </row>
    <row r="211" spans="1:22" ht="16.5" customHeight="1">
      <c r="A211" s="1">
        <v>210</v>
      </c>
      <c r="B211" s="145"/>
      <c r="C211" s="141" t="s">
        <v>95</v>
      </c>
      <c r="D211" s="99">
        <v>0.73958333333333337</v>
      </c>
      <c r="E211" s="146"/>
      <c r="F211" s="167">
        <v>21</v>
      </c>
      <c r="G211" s="107">
        <v>5</v>
      </c>
      <c r="H211" s="104">
        <v>40</v>
      </c>
      <c r="I211" s="177"/>
      <c r="J211" s="1">
        <f t="shared" si="18"/>
        <v>2</v>
      </c>
      <c r="K211" s="8">
        <f t="shared" si="19"/>
        <v>10</v>
      </c>
      <c r="L211" s="8">
        <f t="shared" si="20"/>
        <v>400</v>
      </c>
      <c r="M211" s="7"/>
      <c r="N211" s="6">
        <f t="shared" si="21"/>
        <v>0</v>
      </c>
      <c r="U211" s="13">
        <f t="shared" si="22"/>
        <v>10</v>
      </c>
      <c r="V211" s="13">
        <f t="shared" si="23"/>
        <v>400</v>
      </c>
    </row>
    <row r="212" spans="1:22" ht="16.5" customHeight="1">
      <c r="A212" s="1">
        <v>211</v>
      </c>
      <c r="B212" s="147" t="s">
        <v>224</v>
      </c>
      <c r="C212" s="141" t="s">
        <v>93</v>
      </c>
      <c r="D212" s="99">
        <v>0.375</v>
      </c>
      <c r="E212" s="147" t="s">
        <v>225</v>
      </c>
      <c r="F212" s="106">
        <v>22</v>
      </c>
      <c r="G212" s="103">
        <v>2.2999999999999998</v>
      </c>
      <c r="H212" s="104">
        <v>40</v>
      </c>
      <c r="I212" s="162"/>
      <c r="J212" s="1">
        <f t="shared" si="18"/>
        <v>2</v>
      </c>
      <c r="K212" s="8">
        <f t="shared" si="19"/>
        <v>4.5999999999999996</v>
      </c>
      <c r="L212" s="8">
        <f t="shared" si="20"/>
        <v>184</v>
      </c>
      <c r="M212" s="7"/>
      <c r="N212" s="6">
        <f t="shared" si="21"/>
        <v>0</v>
      </c>
      <c r="U212" s="13">
        <f t="shared" si="22"/>
        <v>4.5999999999999996</v>
      </c>
      <c r="V212" s="13">
        <f t="shared" si="23"/>
        <v>184</v>
      </c>
    </row>
    <row r="213" spans="1:22" ht="16.5" customHeight="1">
      <c r="A213" s="1">
        <v>212</v>
      </c>
      <c r="B213" s="147"/>
      <c r="C213" s="141" t="s">
        <v>95</v>
      </c>
      <c r="D213" s="184">
        <v>0.625</v>
      </c>
      <c r="E213" s="147"/>
      <c r="F213" s="106">
        <v>22</v>
      </c>
      <c r="G213" s="103">
        <v>2.2999999999999998</v>
      </c>
      <c r="H213" s="104">
        <v>40</v>
      </c>
      <c r="I213" s="162"/>
      <c r="J213" s="1">
        <f t="shared" si="18"/>
        <v>2</v>
      </c>
      <c r="K213" s="8">
        <f t="shared" si="19"/>
        <v>4.5999999999999996</v>
      </c>
      <c r="L213" s="8">
        <f t="shared" si="20"/>
        <v>184</v>
      </c>
      <c r="M213" s="7"/>
      <c r="N213" s="6">
        <f t="shared" si="21"/>
        <v>0</v>
      </c>
      <c r="U213" s="13">
        <f t="shared" si="22"/>
        <v>4.5999999999999996</v>
      </c>
      <c r="V213" s="13">
        <f t="shared" si="23"/>
        <v>184</v>
      </c>
    </row>
    <row r="214" spans="1:22" ht="16.5" customHeight="1">
      <c r="A214" s="1">
        <v>213</v>
      </c>
      <c r="B214" s="147"/>
      <c r="C214" s="141" t="s">
        <v>93</v>
      </c>
      <c r="D214" s="99">
        <v>0.375</v>
      </c>
      <c r="E214" s="147" t="s">
        <v>226</v>
      </c>
      <c r="F214" s="106">
        <v>12</v>
      </c>
      <c r="G214" s="103">
        <v>2.5</v>
      </c>
      <c r="H214" s="104">
        <v>40</v>
      </c>
      <c r="I214" s="162"/>
      <c r="J214" s="1">
        <f t="shared" si="18"/>
        <v>1</v>
      </c>
      <c r="K214" s="8">
        <f t="shared" si="19"/>
        <v>2.5</v>
      </c>
      <c r="L214" s="8">
        <f t="shared" si="20"/>
        <v>100</v>
      </c>
      <c r="M214" s="7"/>
      <c r="N214" s="6">
        <f t="shared" si="21"/>
        <v>0</v>
      </c>
      <c r="U214" s="13">
        <f t="shared" si="22"/>
        <v>2.5</v>
      </c>
      <c r="V214" s="13">
        <f t="shared" si="23"/>
        <v>100</v>
      </c>
    </row>
    <row r="215" spans="1:22" ht="16.5" customHeight="1">
      <c r="A215" s="1">
        <v>214</v>
      </c>
      <c r="B215" s="147"/>
      <c r="C215" s="141" t="s">
        <v>95</v>
      </c>
      <c r="D215" s="184">
        <v>0.625</v>
      </c>
      <c r="E215" s="147"/>
      <c r="F215" s="106">
        <v>12</v>
      </c>
      <c r="G215" s="103">
        <v>2.5</v>
      </c>
      <c r="H215" s="104">
        <v>40</v>
      </c>
      <c r="I215" s="162"/>
      <c r="J215" s="1">
        <f t="shared" si="18"/>
        <v>1</v>
      </c>
      <c r="K215" s="8">
        <f t="shared" si="19"/>
        <v>2.5</v>
      </c>
      <c r="L215" s="8">
        <f t="shared" si="20"/>
        <v>100</v>
      </c>
      <c r="M215" s="7"/>
      <c r="N215" s="6">
        <f t="shared" si="21"/>
        <v>0</v>
      </c>
      <c r="U215" s="13">
        <f t="shared" si="22"/>
        <v>2.5</v>
      </c>
      <c r="V215" s="13">
        <f t="shared" si="23"/>
        <v>100</v>
      </c>
    </row>
    <row r="216" spans="1:22" ht="16.5" customHeight="1">
      <c r="A216" s="1">
        <v>215</v>
      </c>
      <c r="B216" s="168" t="s">
        <v>227</v>
      </c>
      <c r="C216" s="141" t="s">
        <v>93</v>
      </c>
      <c r="D216" s="99">
        <v>0.375</v>
      </c>
      <c r="E216" s="146" t="s">
        <v>228</v>
      </c>
      <c r="F216" s="106">
        <v>7</v>
      </c>
      <c r="G216" s="103">
        <v>2.1</v>
      </c>
      <c r="H216" s="104">
        <v>40</v>
      </c>
      <c r="I216" s="162"/>
      <c r="J216" s="1">
        <f t="shared" si="18"/>
        <v>1</v>
      </c>
      <c r="K216" s="8">
        <f t="shared" si="19"/>
        <v>2.1</v>
      </c>
      <c r="L216" s="8">
        <f t="shared" si="20"/>
        <v>84</v>
      </c>
      <c r="M216" s="7"/>
      <c r="N216" s="6">
        <f t="shared" si="21"/>
        <v>0</v>
      </c>
      <c r="U216" s="13">
        <f t="shared" si="22"/>
        <v>2.1</v>
      </c>
      <c r="V216" s="13">
        <f t="shared" si="23"/>
        <v>84</v>
      </c>
    </row>
    <row r="217" spans="1:22" ht="16.5" customHeight="1">
      <c r="A217" s="1">
        <v>216</v>
      </c>
      <c r="B217" s="169"/>
      <c r="C217" s="141" t="s">
        <v>95</v>
      </c>
      <c r="D217" s="182">
        <v>0.51388888888888895</v>
      </c>
      <c r="E217" s="146"/>
      <c r="F217" s="106">
        <v>2</v>
      </c>
      <c r="G217" s="103">
        <v>2.1</v>
      </c>
      <c r="H217" s="104">
        <v>40</v>
      </c>
      <c r="I217" s="162"/>
      <c r="J217" s="1">
        <f t="shared" si="18"/>
        <v>1</v>
      </c>
      <c r="K217" s="8">
        <f t="shared" si="19"/>
        <v>2.1</v>
      </c>
      <c r="L217" s="8">
        <f t="shared" si="20"/>
        <v>84</v>
      </c>
      <c r="M217" s="7"/>
      <c r="N217" s="6">
        <f t="shared" si="21"/>
        <v>0</v>
      </c>
      <c r="U217" s="13">
        <f t="shared" si="22"/>
        <v>2.1</v>
      </c>
      <c r="V217" s="13">
        <f t="shared" si="23"/>
        <v>84</v>
      </c>
    </row>
    <row r="218" spans="1:22" ht="16.5" customHeight="1">
      <c r="A218" s="1">
        <v>217</v>
      </c>
      <c r="B218" s="169"/>
      <c r="C218" s="141" t="s">
        <v>95</v>
      </c>
      <c r="D218" s="182">
        <v>0.56944444444444442</v>
      </c>
      <c r="E218" s="146"/>
      <c r="F218" s="106">
        <v>5</v>
      </c>
      <c r="G218" s="103">
        <v>2.1</v>
      </c>
      <c r="H218" s="104">
        <v>40</v>
      </c>
      <c r="I218" s="162"/>
      <c r="J218" s="1">
        <f t="shared" si="18"/>
        <v>1</v>
      </c>
      <c r="K218" s="8">
        <f t="shared" si="19"/>
        <v>2.1</v>
      </c>
      <c r="L218" s="8">
        <f t="shared" si="20"/>
        <v>84</v>
      </c>
      <c r="M218" s="7"/>
      <c r="N218" s="6">
        <f t="shared" si="21"/>
        <v>0</v>
      </c>
      <c r="U218" s="13">
        <f t="shared" si="22"/>
        <v>2.1</v>
      </c>
      <c r="V218" s="13">
        <f t="shared" si="23"/>
        <v>84</v>
      </c>
    </row>
    <row r="219" spans="1:22" ht="16.5" customHeight="1">
      <c r="A219" s="1">
        <v>218</v>
      </c>
      <c r="B219" s="169"/>
      <c r="C219" s="141" t="s">
        <v>93</v>
      </c>
      <c r="D219" s="182">
        <v>0.59027777777777779</v>
      </c>
      <c r="E219" s="146"/>
      <c r="F219" s="106">
        <v>6</v>
      </c>
      <c r="G219" s="103">
        <v>2.1</v>
      </c>
      <c r="H219" s="104">
        <v>40</v>
      </c>
      <c r="I219" s="162"/>
      <c r="J219" s="1">
        <f t="shared" si="18"/>
        <v>1</v>
      </c>
      <c r="K219" s="8">
        <f t="shared" si="19"/>
        <v>2.1</v>
      </c>
      <c r="L219" s="8">
        <f t="shared" si="20"/>
        <v>84</v>
      </c>
      <c r="M219" s="7"/>
      <c r="N219" s="6">
        <f t="shared" si="21"/>
        <v>0</v>
      </c>
      <c r="U219" s="13">
        <f t="shared" si="22"/>
        <v>2.1</v>
      </c>
      <c r="V219" s="13">
        <f t="shared" si="23"/>
        <v>84</v>
      </c>
    </row>
    <row r="220" spans="1:22" ht="16.5" customHeight="1">
      <c r="A220" s="1">
        <v>219</v>
      </c>
      <c r="B220" s="170"/>
      <c r="C220" s="141" t="s">
        <v>95</v>
      </c>
      <c r="D220" s="182">
        <v>0.75694444444444453</v>
      </c>
      <c r="E220" s="146"/>
      <c r="F220" s="106">
        <v>6</v>
      </c>
      <c r="G220" s="103">
        <v>2.1</v>
      </c>
      <c r="H220" s="104">
        <v>40</v>
      </c>
      <c r="I220" s="162"/>
      <c r="J220" s="1">
        <f t="shared" si="18"/>
        <v>1</v>
      </c>
      <c r="K220" s="8">
        <f t="shared" si="19"/>
        <v>2.1</v>
      </c>
      <c r="L220" s="8">
        <f t="shared" si="20"/>
        <v>84</v>
      </c>
      <c r="M220" s="7"/>
      <c r="N220" s="6">
        <f t="shared" si="21"/>
        <v>0</v>
      </c>
      <c r="U220" s="13">
        <f t="shared" si="22"/>
        <v>2.1</v>
      </c>
      <c r="V220" s="13">
        <f t="shared" si="23"/>
        <v>84</v>
      </c>
    </row>
    <row r="221" spans="1:22" ht="16.5" customHeight="1">
      <c r="A221" s="1">
        <v>220</v>
      </c>
      <c r="B221" s="134"/>
      <c r="C221" s="99"/>
      <c r="D221" s="100"/>
      <c r="E221" s="101"/>
      <c r="F221" s="113"/>
      <c r="G221" s="107"/>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4"/>
      <c r="C222" s="99"/>
      <c r="D222" s="100"/>
      <c r="E222" s="101"/>
      <c r="F222" s="113"/>
      <c r="G222" s="107"/>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4"/>
      <c r="C223" s="99"/>
      <c r="D223" s="100"/>
      <c r="E223" s="101"/>
      <c r="F223" s="113"/>
      <c r="G223" s="107"/>
      <c r="H223" s="102"/>
      <c r="I223" s="119"/>
      <c r="J223" s="1">
        <f t="shared" si="18"/>
        <v>0</v>
      </c>
      <c r="K223" s="8">
        <f t="shared" si="19"/>
        <v>0</v>
      </c>
      <c r="L223" s="8">
        <f t="shared" si="20"/>
        <v>0</v>
      </c>
      <c r="M223" s="7"/>
      <c r="N223" s="6">
        <f t="shared" si="21"/>
        <v>0</v>
      </c>
      <c r="U223" s="13">
        <f t="shared" si="22"/>
        <v>0</v>
      </c>
      <c r="V223" s="13">
        <f t="shared" si="23"/>
        <v>0</v>
      </c>
    </row>
    <row r="224" spans="1:22" ht="16.5" customHeight="1">
      <c r="A224" s="1">
        <v>223</v>
      </c>
      <c r="B224" s="134"/>
      <c r="C224" s="99"/>
      <c r="D224" s="100"/>
      <c r="E224" s="101"/>
      <c r="F224" s="113"/>
      <c r="G224" s="107"/>
      <c r="H224" s="102"/>
      <c r="I224" s="119"/>
      <c r="J224" s="1">
        <f t="shared" si="18"/>
        <v>0</v>
      </c>
      <c r="K224" s="8">
        <f t="shared" si="19"/>
        <v>0</v>
      </c>
      <c r="L224" s="8">
        <f t="shared" si="20"/>
        <v>0</v>
      </c>
      <c r="M224" s="7"/>
      <c r="N224" s="6">
        <f t="shared" si="21"/>
        <v>0</v>
      </c>
      <c r="U224" s="13">
        <f t="shared" si="22"/>
        <v>0</v>
      </c>
      <c r="V224" s="13">
        <f t="shared" si="23"/>
        <v>0</v>
      </c>
    </row>
    <row r="225" spans="1:22" ht="16.5" customHeight="1">
      <c r="A225" s="1">
        <v>224</v>
      </c>
      <c r="B225" s="134"/>
      <c r="C225" s="99"/>
      <c r="D225" s="100"/>
      <c r="E225" s="101"/>
      <c r="F225" s="113"/>
      <c r="G225" s="107"/>
      <c r="H225" s="102"/>
      <c r="I225" s="119"/>
      <c r="J225" s="1">
        <f t="shared" si="18"/>
        <v>0</v>
      </c>
      <c r="K225" s="8">
        <f t="shared" si="19"/>
        <v>0</v>
      </c>
      <c r="L225" s="8">
        <f t="shared" si="20"/>
        <v>0</v>
      </c>
      <c r="M225" s="7"/>
      <c r="N225" s="6">
        <f t="shared" si="21"/>
        <v>0</v>
      </c>
      <c r="U225" s="13">
        <f t="shared" si="22"/>
        <v>0</v>
      </c>
      <c r="V225" s="13">
        <f t="shared" si="23"/>
        <v>0</v>
      </c>
    </row>
    <row r="226" spans="1:22" ht="16.5" customHeight="1">
      <c r="A226" s="1">
        <v>225</v>
      </c>
      <c r="B226" s="134"/>
      <c r="C226" s="99"/>
      <c r="D226" s="100"/>
      <c r="E226" s="101"/>
      <c r="F226" s="113"/>
      <c r="G226" s="107"/>
      <c r="H226" s="102"/>
      <c r="I226" s="119"/>
      <c r="J226" s="1">
        <f t="shared" si="18"/>
        <v>0</v>
      </c>
      <c r="K226" s="8">
        <f t="shared" si="19"/>
        <v>0</v>
      </c>
      <c r="L226" s="8">
        <f t="shared" si="20"/>
        <v>0</v>
      </c>
      <c r="M226" s="7"/>
      <c r="N226" s="6">
        <f t="shared" si="21"/>
        <v>0</v>
      </c>
      <c r="U226" s="13">
        <f t="shared" si="22"/>
        <v>0</v>
      </c>
      <c r="V226" s="13">
        <f t="shared" si="23"/>
        <v>0</v>
      </c>
    </row>
    <row r="227" spans="1:22" ht="16.5" customHeight="1">
      <c r="A227" s="1">
        <v>226</v>
      </c>
      <c r="B227" s="134"/>
      <c r="C227" s="99"/>
      <c r="D227" s="100"/>
      <c r="E227" s="101"/>
      <c r="F227" s="113"/>
      <c r="G227" s="107"/>
      <c r="H227" s="102"/>
      <c r="I227" s="119"/>
      <c r="J227" s="1">
        <f t="shared" si="18"/>
        <v>0</v>
      </c>
      <c r="K227" s="8">
        <f t="shared" si="19"/>
        <v>0</v>
      </c>
      <c r="L227" s="8">
        <f t="shared" si="20"/>
        <v>0</v>
      </c>
      <c r="M227" s="7"/>
      <c r="N227" s="6">
        <f t="shared" si="21"/>
        <v>0</v>
      </c>
      <c r="U227" s="13">
        <f t="shared" si="22"/>
        <v>0</v>
      </c>
      <c r="V227" s="13">
        <f t="shared" si="23"/>
        <v>0</v>
      </c>
    </row>
    <row r="228" spans="1:22" ht="16.5" customHeight="1">
      <c r="A228" s="1">
        <v>227</v>
      </c>
      <c r="B228" s="134"/>
      <c r="C228" s="99"/>
      <c r="D228" s="100"/>
      <c r="E228" s="101"/>
      <c r="F228" s="113"/>
      <c r="G228" s="107"/>
      <c r="H228" s="102"/>
      <c r="I228" s="119"/>
      <c r="J228" s="1">
        <f t="shared" si="18"/>
        <v>0</v>
      </c>
      <c r="K228" s="8">
        <f t="shared" si="19"/>
        <v>0</v>
      </c>
      <c r="L228" s="8">
        <f t="shared" si="20"/>
        <v>0</v>
      </c>
      <c r="M228" s="7"/>
      <c r="N228" s="6">
        <f t="shared" si="21"/>
        <v>0</v>
      </c>
      <c r="U228" s="13">
        <f t="shared" si="22"/>
        <v>0</v>
      </c>
      <c r="V228" s="13">
        <f t="shared" si="23"/>
        <v>0</v>
      </c>
    </row>
    <row r="229" spans="1:22" ht="16.5" customHeight="1">
      <c r="A229" s="1">
        <v>228</v>
      </c>
      <c r="B229" s="134"/>
      <c r="C229" s="99"/>
      <c r="D229" s="100"/>
      <c r="E229" s="101"/>
      <c r="F229" s="113"/>
      <c r="G229" s="107"/>
      <c r="H229" s="102"/>
      <c r="I229" s="119"/>
      <c r="J229" s="1">
        <f t="shared" si="18"/>
        <v>0</v>
      </c>
      <c r="K229" s="8">
        <f t="shared" si="19"/>
        <v>0</v>
      </c>
      <c r="L229" s="8">
        <f t="shared" si="20"/>
        <v>0</v>
      </c>
      <c r="M229" s="7"/>
      <c r="N229" s="6">
        <f t="shared" si="21"/>
        <v>0</v>
      </c>
      <c r="U229" s="13">
        <f t="shared" si="22"/>
        <v>0</v>
      </c>
      <c r="V229" s="13">
        <f t="shared" si="23"/>
        <v>0</v>
      </c>
    </row>
    <row r="230" spans="1:22" ht="16.5" customHeight="1">
      <c r="A230" s="1">
        <v>229</v>
      </c>
      <c r="B230" s="134"/>
      <c r="C230" s="99"/>
      <c r="D230" s="100"/>
      <c r="E230" s="101"/>
      <c r="F230" s="113"/>
      <c r="G230" s="107"/>
      <c r="H230" s="102"/>
      <c r="I230" s="119"/>
      <c r="J230" s="1">
        <f t="shared" si="18"/>
        <v>0</v>
      </c>
      <c r="K230" s="8">
        <f t="shared" si="19"/>
        <v>0</v>
      </c>
      <c r="L230" s="8">
        <f t="shared" si="20"/>
        <v>0</v>
      </c>
      <c r="M230" s="7"/>
      <c r="N230" s="6">
        <f t="shared" si="21"/>
        <v>0</v>
      </c>
      <c r="U230" s="13">
        <f t="shared" si="22"/>
        <v>0</v>
      </c>
      <c r="V230" s="13">
        <f t="shared" si="23"/>
        <v>0</v>
      </c>
    </row>
    <row r="231" spans="1:22" ht="16.5" customHeight="1">
      <c r="A231" s="1">
        <v>230</v>
      </c>
      <c r="B231" s="134"/>
      <c r="C231" s="99"/>
      <c r="D231" s="100"/>
      <c r="E231" s="101"/>
      <c r="F231" s="113"/>
      <c r="G231" s="107"/>
      <c r="H231" s="102"/>
      <c r="I231" s="119"/>
      <c r="J231" s="1">
        <f t="shared" si="18"/>
        <v>0</v>
      </c>
      <c r="K231" s="8">
        <f t="shared" si="19"/>
        <v>0</v>
      </c>
      <c r="L231" s="8">
        <f t="shared" si="20"/>
        <v>0</v>
      </c>
      <c r="M231" s="7"/>
      <c r="N231" s="6">
        <f t="shared" si="21"/>
        <v>0</v>
      </c>
      <c r="U231" s="13">
        <f t="shared" si="22"/>
        <v>0</v>
      </c>
      <c r="V231" s="13">
        <f t="shared" si="23"/>
        <v>0</v>
      </c>
    </row>
    <row r="232" spans="1:22" ht="16.5" customHeight="1">
      <c r="A232" s="1">
        <v>231</v>
      </c>
      <c r="B232" s="134"/>
      <c r="C232" s="99"/>
      <c r="D232" s="100"/>
      <c r="E232" s="101"/>
      <c r="F232" s="113"/>
      <c r="G232" s="107"/>
      <c r="H232" s="102"/>
      <c r="I232" s="119"/>
      <c r="J232" s="1">
        <f t="shared" si="18"/>
        <v>0</v>
      </c>
      <c r="K232" s="8">
        <f t="shared" si="19"/>
        <v>0</v>
      </c>
      <c r="L232" s="8">
        <f t="shared" si="20"/>
        <v>0</v>
      </c>
      <c r="M232" s="7"/>
      <c r="N232" s="6">
        <f t="shared" si="21"/>
        <v>0</v>
      </c>
      <c r="U232" s="13">
        <f t="shared" si="22"/>
        <v>0</v>
      </c>
      <c r="V232" s="13">
        <f t="shared" si="23"/>
        <v>0</v>
      </c>
    </row>
    <row r="233" spans="1:22" ht="16.5" customHeight="1">
      <c r="A233" s="1">
        <v>232</v>
      </c>
      <c r="B233" s="134"/>
      <c r="C233" s="99"/>
      <c r="D233" s="109"/>
      <c r="E233" s="101"/>
      <c r="F233" s="112"/>
      <c r="G233" s="107"/>
      <c r="H233" s="102"/>
      <c r="I233" s="119"/>
      <c r="J233" s="1">
        <f t="shared" si="18"/>
        <v>0</v>
      </c>
      <c r="K233" s="8">
        <f t="shared" si="19"/>
        <v>0</v>
      </c>
      <c r="L233" s="8">
        <f t="shared" si="20"/>
        <v>0</v>
      </c>
      <c r="M233" s="7"/>
      <c r="N233" s="6">
        <f t="shared" si="21"/>
        <v>0</v>
      </c>
      <c r="U233" s="13">
        <f t="shared" si="22"/>
        <v>0</v>
      </c>
      <c r="V233" s="13">
        <f t="shared" si="23"/>
        <v>0</v>
      </c>
    </row>
    <row r="234" spans="1:22" ht="16.5" customHeight="1">
      <c r="A234" s="1">
        <v>233</v>
      </c>
      <c r="B234" s="134"/>
      <c r="C234" s="99"/>
      <c r="D234" s="100"/>
      <c r="E234" s="101"/>
      <c r="F234" s="112"/>
      <c r="G234" s="107"/>
      <c r="H234" s="102"/>
      <c r="I234" s="119"/>
      <c r="J234" s="1">
        <f t="shared" si="18"/>
        <v>0</v>
      </c>
      <c r="K234" s="8">
        <f t="shared" si="19"/>
        <v>0</v>
      </c>
      <c r="L234" s="8">
        <f t="shared" si="20"/>
        <v>0</v>
      </c>
      <c r="M234" s="7"/>
      <c r="N234" s="6">
        <f t="shared" si="21"/>
        <v>0</v>
      </c>
      <c r="U234" s="13">
        <f t="shared" si="22"/>
        <v>0</v>
      </c>
      <c r="V234" s="13">
        <f t="shared" si="23"/>
        <v>0</v>
      </c>
    </row>
    <row r="235" spans="1:22" ht="16.5" customHeight="1">
      <c r="A235" s="1">
        <v>234</v>
      </c>
      <c r="B235" s="134"/>
      <c r="C235" s="99"/>
      <c r="D235" s="100"/>
      <c r="E235" s="101"/>
      <c r="F235" s="112"/>
      <c r="G235" s="107"/>
      <c r="H235" s="102"/>
      <c r="I235" s="119"/>
      <c r="J235" s="1">
        <f t="shared" si="18"/>
        <v>0</v>
      </c>
      <c r="K235" s="8">
        <f t="shared" si="19"/>
        <v>0</v>
      </c>
      <c r="L235" s="8">
        <f t="shared" si="20"/>
        <v>0</v>
      </c>
      <c r="M235" s="7"/>
      <c r="N235" s="6">
        <f t="shared" si="21"/>
        <v>0</v>
      </c>
      <c r="U235" s="13">
        <f t="shared" si="22"/>
        <v>0</v>
      </c>
      <c r="V235" s="13">
        <f t="shared" si="23"/>
        <v>0</v>
      </c>
    </row>
    <row r="236" spans="1:22" ht="16.5" customHeight="1">
      <c r="A236" s="1">
        <v>235</v>
      </c>
      <c r="B236" s="134"/>
      <c r="C236" s="99"/>
      <c r="D236" s="109"/>
      <c r="E236" s="101"/>
      <c r="F236" s="112"/>
      <c r="G236" s="107"/>
      <c r="H236" s="102"/>
      <c r="I236" s="119"/>
      <c r="J236" s="1">
        <f t="shared" si="18"/>
        <v>0</v>
      </c>
      <c r="K236" s="8">
        <f t="shared" si="19"/>
        <v>0</v>
      </c>
      <c r="L236" s="8">
        <f t="shared" si="20"/>
        <v>0</v>
      </c>
      <c r="M236" s="7"/>
      <c r="N236" s="6">
        <f t="shared" si="21"/>
        <v>0</v>
      </c>
      <c r="U236" s="13">
        <f t="shared" si="22"/>
        <v>0</v>
      </c>
      <c r="V236" s="13">
        <f t="shared" si="23"/>
        <v>0</v>
      </c>
    </row>
    <row r="237" spans="1:22" ht="16.5" customHeight="1">
      <c r="A237" s="1">
        <v>236</v>
      </c>
      <c r="B237" s="134"/>
      <c r="C237" s="99"/>
      <c r="D237" s="109"/>
      <c r="E237" s="101"/>
      <c r="F237" s="112"/>
      <c r="G237" s="107"/>
      <c r="H237" s="102"/>
      <c r="I237" s="119"/>
      <c r="J237" s="1">
        <f t="shared" si="18"/>
        <v>0</v>
      </c>
      <c r="K237" s="8">
        <f t="shared" si="19"/>
        <v>0</v>
      </c>
      <c r="L237" s="8">
        <f t="shared" si="20"/>
        <v>0</v>
      </c>
      <c r="M237" s="7"/>
      <c r="N237" s="6">
        <f t="shared" si="21"/>
        <v>0</v>
      </c>
      <c r="U237" s="13">
        <f t="shared" si="22"/>
        <v>0</v>
      </c>
      <c r="V237" s="13">
        <f t="shared" si="23"/>
        <v>0</v>
      </c>
    </row>
    <row r="238" spans="1:22" ht="16.5" customHeight="1">
      <c r="A238" s="1">
        <v>237</v>
      </c>
      <c r="B238" s="134"/>
      <c r="C238" s="99"/>
      <c r="D238" s="100"/>
      <c r="E238" s="101"/>
      <c r="F238" s="112"/>
      <c r="G238" s="107"/>
      <c r="H238" s="102"/>
      <c r="I238" s="119"/>
      <c r="J238" s="1">
        <f t="shared" si="18"/>
        <v>0</v>
      </c>
      <c r="K238" s="8">
        <f t="shared" si="19"/>
        <v>0</v>
      </c>
      <c r="L238" s="8">
        <f t="shared" si="20"/>
        <v>0</v>
      </c>
      <c r="M238" s="7"/>
      <c r="N238" s="6">
        <f t="shared" si="21"/>
        <v>0</v>
      </c>
      <c r="U238" s="13">
        <f t="shared" si="22"/>
        <v>0</v>
      </c>
      <c r="V238" s="13">
        <f t="shared" si="23"/>
        <v>0</v>
      </c>
    </row>
    <row r="239" spans="1:22" ht="16.5" customHeight="1">
      <c r="A239" s="1">
        <v>238</v>
      </c>
      <c r="B239" s="134"/>
      <c r="C239" s="99"/>
      <c r="D239" s="100"/>
      <c r="E239" s="101"/>
      <c r="F239" s="112"/>
      <c r="G239" s="107"/>
      <c r="H239" s="102"/>
      <c r="I239" s="119"/>
      <c r="J239" s="1">
        <f t="shared" si="18"/>
        <v>0</v>
      </c>
      <c r="K239" s="8">
        <f t="shared" si="19"/>
        <v>0</v>
      </c>
      <c r="L239" s="8">
        <f t="shared" si="20"/>
        <v>0</v>
      </c>
      <c r="M239" s="7"/>
      <c r="N239" s="6">
        <f t="shared" si="21"/>
        <v>0</v>
      </c>
      <c r="U239" s="13">
        <f t="shared" si="22"/>
        <v>0</v>
      </c>
      <c r="V239" s="13">
        <f t="shared" si="23"/>
        <v>0</v>
      </c>
    </row>
    <row r="240" spans="1:22" ht="16.5" customHeight="1">
      <c r="A240" s="1">
        <v>239</v>
      </c>
      <c r="B240" s="134"/>
      <c r="C240" s="99"/>
      <c r="D240" s="100"/>
      <c r="E240" s="101"/>
      <c r="F240" s="112"/>
      <c r="G240" s="107"/>
      <c r="H240" s="102"/>
      <c r="I240" s="119"/>
      <c r="J240" s="1">
        <f t="shared" si="18"/>
        <v>0</v>
      </c>
      <c r="K240" s="8">
        <f t="shared" si="19"/>
        <v>0</v>
      </c>
      <c r="L240" s="8">
        <f t="shared" si="20"/>
        <v>0</v>
      </c>
      <c r="M240" s="7"/>
      <c r="N240" s="6">
        <f t="shared" si="21"/>
        <v>0</v>
      </c>
      <c r="U240" s="13">
        <f t="shared" si="22"/>
        <v>0</v>
      </c>
      <c r="V240" s="13">
        <f t="shared" si="23"/>
        <v>0</v>
      </c>
    </row>
    <row r="241" spans="1:22" ht="16.5" customHeight="1">
      <c r="A241" s="1">
        <v>240</v>
      </c>
      <c r="B241" s="134"/>
      <c r="C241" s="99"/>
      <c r="D241" s="100"/>
      <c r="E241" s="101"/>
      <c r="F241" s="112"/>
      <c r="G241" s="107"/>
      <c r="H241" s="102"/>
      <c r="I241" s="119"/>
      <c r="J241" s="1">
        <f t="shared" si="18"/>
        <v>0</v>
      </c>
      <c r="K241" s="8">
        <f t="shared" si="19"/>
        <v>0</v>
      </c>
      <c r="L241" s="8">
        <f t="shared" si="20"/>
        <v>0</v>
      </c>
      <c r="M241" s="7"/>
      <c r="N241" s="6">
        <f t="shared" si="21"/>
        <v>0</v>
      </c>
      <c r="U241" s="13">
        <f t="shared" si="22"/>
        <v>0</v>
      </c>
      <c r="V241" s="13">
        <f t="shared" si="23"/>
        <v>0</v>
      </c>
    </row>
    <row r="242" spans="1:22" ht="16.5" customHeight="1">
      <c r="A242" s="1">
        <v>241</v>
      </c>
      <c r="B242" s="134"/>
      <c r="C242" s="99"/>
      <c r="D242" s="100"/>
      <c r="E242" s="101"/>
      <c r="F242" s="113"/>
      <c r="G242" s="107"/>
      <c r="H242" s="102"/>
      <c r="I242" s="119"/>
      <c r="J242" s="1">
        <f t="shared" si="18"/>
        <v>0</v>
      </c>
      <c r="K242" s="8">
        <f t="shared" si="19"/>
        <v>0</v>
      </c>
      <c r="L242" s="8">
        <f t="shared" si="20"/>
        <v>0</v>
      </c>
      <c r="M242" s="7"/>
      <c r="N242" s="6">
        <f t="shared" si="21"/>
        <v>0</v>
      </c>
      <c r="U242" s="13">
        <f t="shared" si="22"/>
        <v>0</v>
      </c>
      <c r="V242" s="13">
        <f t="shared" si="23"/>
        <v>0</v>
      </c>
    </row>
    <row r="243" spans="1:22" ht="16.5" customHeight="1">
      <c r="A243" s="1">
        <v>242</v>
      </c>
      <c r="B243" s="134"/>
      <c r="C243" s="99"/>
      <c r="D243" s="100"/>
      <c r="E243" s="101"/>
      <c r="F243" s="113"/>
      <c r="G243" s="107"/>
      <c r="H243" s="102"/>
      <c r="I243" s="119"/>
      <c r="J243" s="1">
        <f t="shared" si="18"/>
        <v>0</v>
      </c>
      <c r="K243" s="8">
        <f t="shared" si="19"/>
        <v>0</v>
      </c>
      <c r="L243" s="8">
        <f t="shared" si="20"/>
        <v>0</v>
      </c>
      <c r="M243" s="7"/>
      <c r="N243" s="6">
        <f t="shared" si="21"/>
        <v>0</v>
      </c>
      <c r="U243" s="13">
        <f t="shared" si="22"/>
        <v>0</v>
      </c>
      <c r="V243" s="13">
        <f t="shared" si="23"/>
        <v>0</v>
      </c>
    </row>
    <row r="244" spans="1:22" ht="16.5" customHeight="1">
      <c r="A244" s="1">
        <v>243</v>
      </c>
      <c r="B244" s="134"/>
      <c r="C244" s="99"/>
      <c r="D244" s="100"/>
      <c r="E244" s="101"/>
      <c r="F244" s="113"/>
      <c r="G244" s="107"/>
      <c r="H244" s="102"/>
      <c r="I244" s="119"/>
      <c r="J244" s="1">
        <f t="shared" si="18"/>
        <v>0</v>
      </c>
      <c r="K244" s="8">
        <f t="shared" si="19"/>
        <v>0</v>
      </c>
      <c r="L244" s="8">
        <f t="shared" si="20"/>
        <v>0</v>
      </c>
      <c r="M244" s="7"/>
      <c r="N244" s="6">
        <f t="shared" si="21"/>
        <v>0</v>
      </c>
      <c r="U244" s="13">
        <f t="shared" si="22"/>
        <v>0</v>
      </c>
      <c r="V244" s="13">
        <f t="shared" si="23"/>
        <v>0</v>
      </c>
    </row>
    <row r="245" spans="1:22" ht="16.5" customHeight="1">
      <c r="A245" s="1">
        <v>244</v>
      </c>
      <c r="B245" s="134"/>
      <c r="C245" s="99"/>
      <c r="D245" s="100"/>
      <c r="E245" s="101"/>
      <c r="F245" s="112"/>
      <c r="G245" s="107"/>
      <c r="H245" s="102"/>
      <c r="I245" s="119"/>
      <c r="J245" s="1">
        <f t="shared" si="18"/>
        <v>0</v>
      </c>
      <c r="K245" s="8">
        <f t="shared" si="19"/>
        <v>0</v>
      </c>
      <c r="L245" s="8">
        <f t="shared" si="20"/>
        <v>0</v>
      </c>
      <c r="M245" s="7"/>
      <c r="N245" s="6">
        <f t="shared" si="21"/>
        <v>0</v>
      </c>
      <c r="U245" s="13">
        <f t="shared" si="22"/>
        <v>0</v>
      </c>
      <c r="V245" s="13">
        <f t="shared" si="23"/>
        <v>0</v>
      </c>
    </row>
    <row r="246" spans="1:22" ht="16.5" customHeight="1">
      <c r="A246" s="1">
        <v>245</v>
      </c>
      <c r="B246" s="134"/>
      <c r="C246" s="99"/>
      <c r="D246" s="100"/>
      <c r="E246" s="101"/>
      <c r="F246" s="112"/>
      <c r="G246" s="107"/>
      <c r="H246" s="102"/>
      <c r="I246" s="119"/>
      <c r="J246" s="1">
        <f t="shared" si="18"/>
        <v>0</v>
      </c>
      <c r="K246" s="8">
        <f t="shared" si="19"/>
        <v>0</v>
      </c>
      <c r="L246" s="8">
        <f t="shared" si="20"/>
        <v>0</v>
      </c>
      <c r="M246" s="7"/>
      <c r="N246" s="6">
        <f t="shared" si="21"/>
        <v>0</v>
      </c>
      <c r="U246" s="13">
        <f t="shared" si="22"/>
        <v>0</v>
      </c>
      <c r="V246" s="13">
        <f t="shared" si="23"/>
        <v>0</v>
      </c>
    </row>
    <row r="247" spans="1:22" ht="16.5" customHeight="1">
      <c r="A247" s="1">
        <v>246</v>
      </c>
      <c r="B247" s="134"/>
      <c r="C247" s="99"/>
      <c r="D247" s="100"/>
      <c r="E247" s="101"/>
      <c r="F247" s="112"/>
      <c r="G247" s="107"/>
      <c r="H247" s="102"/>
      <c r="I247" s="119"/>
      <c r="J247" s="1">
        <f t="shared" si="18"/>
        <v>0</v>
      </c>
      <c r="K247" s="8">
        <f t="shared" si="19"/>
        <v>0</v>
      </c>
      <c r="L247" s="8">
        <f t="shared" si="20"/>
        <v>0</v>
      </c>
      <c r="M247" s="7"/>
      <c r="N247" s="6">
        <f t="shared" si="21"/>
        <v>0</v>
      </c>
      <c r="U247" s="13">
        <f t="shared" si="22"/>
        <v>0</v>
      </c>
      <c r="V247" s="13">
        <f t="shared" si="23"/>
        <v>0</v>
      </c>
    </row>
    <row r="248" spans="1:22" ht="16.5" customHeight="1">
      <c r="A248" s="1">
        <v>247</v>
      </c>
      <c r="B248" s="134"/>
      <c r="C248" s="99"/>
      <c r="D248" s="100"/>
      <c r="E248" s="101"/>
      <c r="F248" s="112"/>
      <c r="G248" s="107"/>
      <c r="H248" s="102"/>
      <c r="I248" s="119"/>
      <c r="J248" s="1">
        <f t="shared" si="18"/>
        <v>0</v>
      </c>
      <c r="K248" s="8">
        <f t="shared" si="19"/>
        <v>0</v>
      </c>
      <c r="L248" s="8">
        <f t="shared" si="20"/>
        <v>0</v>
      </c>
      <c r="M248" s="7"/>
      <c r="N248" s="6">
        <f t="shared" si="21"/>
        <v>0</v>
      </c>
      <c r="U248" s="13">
        <f t="shared" si="22"/>
        <v>0</v>
      </c>
      <c r="V248" s="13">
        <f t="shared" si="23"/>
        <v>0</v>
      </c>
    </row>
    <row r="249" spans="1:22" ht="16.5" customHeight="1">
      <c r="A249" s="1">
        <v>248</v>
      </c>
      <c r="B249" s="134"/>
      <c r="C249" s="99"/>
      <c r="D249" s="100"/>
      <c r="E249" s="101"/>
      <c r="F249" s="112"/>
      <c r="G249" s="107"/>
      <c r="H249" s="102"/>
      <c r="I249" s="119"/>
      <c r="J249" s="1">
        <f t="shared" si="18"/>
        <v>0</v>
      </c>
      <c r="K249" s="8">
        <f t="shared" si="19"/>
        <v>0</v>
      </c>
      <c r="L249" s="8">
        <f t="shared" si="20"/>
        <v>0</v>
      </c>
      <c r="M249" s="7"/>
      <c r="N249" s="6">
        <f t="shared" si="21"/>
        <v>0</v>
      </c>
      <c r="U249" s="13">
        <f t="shared" si="22"/>
        <v>0</v>
      </c>
      <c r="V249" s="13">
        <f t="shared" si="23"/>
        <v>0</v>
      </c>
    </row>
    <row r="250" spans="1:22" ht="16.5" customHeight="1">
      <c r="A250" s="1">
        <v>249</v>
      </c>
      <c r="B250" s="134"/>
      <c r="C250" s="99"/>
      <c r="D250" s="100"/>
      <c r="E250" s="101"/>
      <c r="F250" s="112"/>
      <c r="G250" s="107"/>
      <c r="H250" s="102"/>
      <c r="I250" s="119"/>
      <c r="J250" s="1">
        <f t="shared" si="18"/>
        <v>0</v>
      </c>
      <c r="K250" s="8">
        <f t="shared" si="19"/>
        <v>0</v>
      </c>
      <c r="L250" s="8">
        <f t="shared" si="20"/>
        <v>0</v>
      </c>
      <c r="M250" s="7"/>
      <c r="N250" s="6">
        <f t="shared" si="21"/>
        <v>0</v>
      </c>
      <c r="U250" s="13">
        <f t="shared" si="22"/>
        <v>0</v>
      </c>
      <c r="V250" s="13">
        <f t="shared" si="23"/>
        <v>0</v>
      </c>
    </row>
    <row r="251" spans="1:22" ht="16.5" customHeight="1">
      <c r="A251" s="1">
        <v>250</v>
      </c>
      <c r="B251" s="134"/>
      <c r="C251" s="99"/>
      <c r="D251" s="100"/>
      <c r="E251" s="101"/>
      <c r="F251" s="112"/>
      <c r="G251" s="107"/>
      <c r="H251" s="102"/>
      <c r="I251" s="119"/>
      <c r="J251" s="1">
        <f t="shared" si="18"/>
        <v>0</v>
      </c>
      <c r="K251" s="8">
        <f t="shared" si="19"/>
        <v>0</v>
      </c>
      <c r="L251" s="8">
        <f t="shared" si="20"/>
        <v>0</v>
      </c>
      <c r="M251" s="7"/>
      <c r="N251" s="6">
        <f t="shared" si="21"/>
        <v>0</v>
      </c>
      <c r="U251" s="13">
        <f t="shared" si="22"/>
        <v>0</v>
      </c>
      <c r="V251" s="13">
        <f t="shared" si="23"/>
        <v>0</v>
      </c>
    </row>
    <row r="252" spans="1:22" ht="16.5" customHeight="1">
      <c r="A252" s="1">
        <v>251</v>
      </c>
      <c r="B252" s="134"/>
      <c r="C252" s="99"/>
      <c r="D252" s="100"/>
      <c r="E252" s="101"/>
      <c r="F252" s="112"/>
      <c r="G252" s="107"/>
      <c r="H252" s="102"/>
      <c r="I252" s="119"/>
      <c r="J252" s="1">
        <f t="shared" si="18"/>
        <v>0</v>
      </c>
      <c r="K252" s="8">
        <f t="shared" si="19"/>
        <v>0</v>
      </c>
      <c r="L252" s="8">
        <f t="shared" si="20"/>
        <v>0</v>
      </c>
      <c r="M252" s="7"/>
      <c r="N252" s="6">
        <f t="shared" si="21"/>
        <v>0</v>
      </c>
      <c r="U252" s="13">
        <f t="shared" si="22"/>
        <v>0</v>
      </c>
      <c r="V252" s="13">
        <f t="shared" si="23"/>
        <v>0</v>
      </c>
    </row>
    <row r="253" spans="1:22" ht="16.5" customHeight="1">
      <c r="A253" s="1">
        <v>252</v>
      </c>
      <c r="B253" s="134"/>
      <c r="C253" s="99"/>
      <c r="D253" s="100"/>
      <c r="E253" s="101"/>
      <c r="F253" s="112"/>
      <c r="G253" s="107"/>
      <c r="H253" s="102"/>
      <c r="I253" s="119"/>
      <c r="J253" s="1">
        <f t="shared" si="18"/>
        <v>0</v>
      </c>
      <c r="K253" s="8">
        <f t="shared" si="19"/>
        <v>0</v>
      </c>
      <c r="L253" s="8">
        <f t="shared" si="20"/>
        <v>0</v>
      </c>
      <c r="M253" s="7"/>
      <c r="N253" s="6">
        <f t="shared" si="21"/>
        <v>0</v>
      </c>
      <c r="U253" s="13">
        <f t="shared" si="22"/>
        <v>0</v>
      </c>
      <c r="V253" s="13">
        <f t="shared" si="23"/>
        <v>0</v>
      </c>
    </row>
    <row r="254" spans="1:22" ht="16.5" customHeight="1">
      <c r="A254" s="1">
        <v>253</v>
      </c>
      <c r="B254" s="134"/>
      <c r="C254" s="99"/>
      <c r="D254" s="100"/>
      <c r="E254" s="101"/>
      <c r="F254" s="112"/>
      <c r="G254" s="107"/>
      <c r="H254" s="102"/>
      <c r="I254" s="119"/>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4"/>
      <c r="C255" s="99"/>
      <c r="D255" s="100"/>
      <c r="E255" s="101"/>
      <c r="F255" s="112"/>
      <c r="G255" s="107"/>
      <c r="H255" s="102"/>
      <c r="I255" s="119"/>
      <c r="J255" s="1">
        <f t="shared" si="24"/>
        <v>0</v>
      </c>
      <c r="K255" s="8">
        <f t="shared" si="25"/>
        <v>0</v>
      </c>
      <c r="L255" s="8">
        <f t="shared" si="26"/>
        <v>0</v>
      </c>
      <c r="M255" s="7"/>
      <c r="N255" s="6">
        <f t="shared" si="27"/>
        <v>0</v>
      </c>
      <c r="U255" s="13">
        <f t="shared" si="22"/>
        <v>0</v>
      </c>
      <c r="V255" s="13">
        <f t="shared" si="23"/>
        <v>0</v>
      </c>
    </row>
    <row r="256" spans="1:22" ht="16.5" customHeight="1">
      <c r="A256" s="1">
        <v>255</v>
      </c>
      <c r="B256" s="134"/>
      <c r="C256" s="99"/>
      <c r="D256" s="100"/>
      <c r="E256" s="101"/>
      <c r="F256" s="112"/>
      <c r="G256" s="107"/>
      <c r="H256" s="102"/>
      <c r="I256" s="119"/>
      <c r="J256" s="1">
        <f t="shared" si="24"/>
        <v>0</v>
      </c>
      <c r="K256" s="8">
        <f t="shared" si="25"/>
        <v>0</v>
      </c>
      <c r="L256" s="8">
        <f t="shared" si="26"/>
        <v>0</v>
      </c>
      <c r="M256" s="7"/>
      <c r="N256" s="6">
        <f t="shared" si="27"/>
        <v>0</v>
      </c>
      <c r="U256" s="13">
        <f t="shared" si="22"/>
        <v>0</v>
      </c>
      <c r="V256" s="13">
        <f t="shared" si="23"/>
        <v>0</v>
      </c>
    </row>
    <row r="257" spans="1:22" ht="16.5" customHeight="1">
      <c r="A257" s="1">
        <v>256</v>
      </c>
      <c r="B257" s="134"/>
      <c r="C257" s="99"/>
      <c r="D257" s="100"/>
      <c r="E257" s="101"/>
      <c r="F257" s="112"/>
      <c r="G257" s="107"/>
      <c r="H257" s="102"/>
      <c r="I257" s="119"/>
      <c r="J257" s="1">
        <f t="shared" si="24"/>
        <v>0</v>
      </c>
      <c r="K257" s="8">
        <f t="shared" si="25"/>
        <v>0</v>
      </c>
      <c r="L257" s="8">
        <f t="shared" si="26"/>
        <v>0</v>
      </c>
      <c r="M257" s="7"/>
      <c r="N257" s="6">
        <f t="shared" si="27"/>
        <v>0</v>
      </c>
      <c r="U257" s="13">
        <f t="shared" si="22"/>
        <v>0</v>
      </c>
      <c r="V257" s="13">
        <f t="shared" si="23"/>
        <v>0</v>
      </c>
    </row>
    <row r="258" spans="1:22" ht="16.5" customHeight="1">
      <c r="A258" s="1">
        <v>257</v>
      </c>
      <c r="B258" s="134"/>
      <c r="C258" s="99"/>
      <c r="D258" s="100"/>
      <c r="E258" s="101"/>
      <c r="F258" s="112"/>
      <c r="G258" s="107"/>
      <c r="H258" s="102"/>
      <c r="I258" s="119"/>
      <c r="J258" s="1">
        <f t="shared" si="24"/>
        <v>0</v>
      </c>
      <c r="K258" s="8">
        <f t="shared" si="25"/>
        <v>0</v>
      </c>
      <c r="L258" s="8">
        <f t="shared" si="26"/>
        <v>0</v>
      </c>
      <c r="M258" s="7"/>
      <c r="N258" s="6">
        <f t="shared" si="27"/>
        <v>0</v>
      </c>
      <c r="U258" s="13">
        <f t="shared" si="22"/>
        <v>0</v>
      </c>
      <c r="V258" s="13">
        <f t="shared" si="23"/>
        <v>0</v>
      </c>
    </row>
    <row r="259" spans="1:22" ht="16.5" customHeight="1">
      <c r="A259" s="1">
        <v>258</v>
      </c>
      <c r="B259" s="134"/>
      <c r="C259" s="99"/>
      <c r="D259" s="100"/>
      <c r="E259" s="101"/>
      <c r="F259" s="112"/>
      <c r="G259" s="107"/>
      <c r="H259" s="102"/>
      <c r="I259" s="119"/>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4"/>
      <c r="C260" s="99"/>
      <c r="D260" s="100"/>
      <c r="E260" s="101"/>
      <c r="F260" s="112"/>
      <c r="G260" s="107"/>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4"/>
      <c r="C261" s="99"/>
      <c r="D261" s="100"/>
      <c r="E261" s="101"/>
      <c r="F261" s="112"/>
      <c r="G261" s="107"/>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4"/>
      <c r="C262" s="99"/>
      <c r="D262" s="100"/>
      <c r="E262" s="101"/>
      <c r="F262" s="112"/>
      <c r="G262" s="107"/>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4"/>
      <c r="C263" s="99"/>
      <c r="D263" s="100"/>
      <c r="E263" s="101"/>
      <c r="F263" s="112"/>
      <c r="G263" s="107"/>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4"/>
      <c r="C264" s="99"/>
      <c r="D264" s="100"/>
      <c r="E264" s="101"/>
      <c r="F264" s="112"/>
      <c r="G264" s="107"/>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4"/>
      <c r="C265" s="99"/>
      <c r="D265" s="100"/>
      <c r="E265" s="101"/>
      <c r="F265" s="112"/>
      <c r="G265" s="107"/>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4"/>
      <c r="C266" s="99"/>
      <c r="D266" s="100"/>
      <c r="E266" s="101"/>
      <c r="F266" s="112"/>
      <c r="G266" s="107"/>
      <c r="H266" s="102"/>
      <c r="I266" s="119"/>
      <c r="J266" s="1">
        <f t="shared" si="24"/>
        <v>0</v>
      </c>
      <c r="K266" s="8">
        <f t="shared" si="25"/>
        <v>0</v>
      </c>
      <c r="L266" s="8">
        <f t="shared" si="26"/>
        <v>0</v>
      </c>
      <c r="M266" s="7"/>
      <c r="N266" s="6">
        <f t="shared" si="27"/>
        <v>0</v>
      </c>
      <c r="U266" s="13">
        <f t="shared" si="28"/>
        <v>0</v>
      </c>
      <c r="V266" s="13">
        <f t="shared" si="29"/>
        <v>0</v>
      </c>
    </row>
    <row r="267" spans="1:22" ht="16.5" customHeight="1">
      <c r="A267" s="1">
        <v>266</v>
      </c>
      <c r="B267" s="134"/>
      <c r="C267" s="99"/>
      <c r="D267" s="100"/>
      <c r="E267" s="101"/>
      <c r="F267" s="112"/>
      <c r="G267" s="107"/>
      <c r="H267" s="102"/>
      <c r="I267" s="119"/>
      <c r="J267" s="1">
        <f t="shared" si="24"/>
        <v>0</v>
      </c>
      <c r="K267" s="8">
        <f t="shared" si="25"/>
        <v>0</v>
      </c>
      <c r="L267" s="8">
        <f t="shared" si="26"/>
        <v>0</v>
      </c>
      <c r="M267" s="7"/>
      <c r="N267" s="6">
        <f t="shared" si="27"/>
        <v>0</v>
      </c>
      <c r="U267" s="13">
        <f t="shared" si="28"/>
        <v>0</v>
      </c>
      <c r="V267" s="13">
        <f t="shared" si="29"/>
        <v>0</v>
      </c>
    </row>
    <row r="268" spans="1:22" ht="16.5" customHeight="1">
      <c r="A268" s="1">
        <v>267</v>
      </c>
      <c r="B268" s="134"/>
      <c r="C268" s="99"/>
      <c r="D268" s="100"/>
      <c r="E268" s="101"/>
      <c r="F268" s="112"/>
      <c r="G268" s="107"/>
      <c r="H268" s="102"/>
      <c r="I268" s="119"/>
      <c r="J268" s="1">
        <f t="shared" si="24"/>
        <v>0</v>
      </c>
      <c r="K268" s="8">
        <f t="shared" si="25"/>
        <v>0</v>
      </c>
      <c r="L268" s="8">
        <f t="shared" si="26"/>
        <v>0</v>
      </c>
      <c r="M268" s="7"/>
      <c r="N268" s="6">
        <f t="shared" si="27"/>
        <v>0</v>
      </c>
      <c r="U268" s="13">
        <f t="shared" si="28"/>
        <v>0</v>
      </c>
      <c r="V268" s="13">
        <f t="shared" si="29"/>
        <v>0</v>
      </c>
    </row>
    <row r="269" spans="1:22" ht="16.5" customHeight="1">
      <c r="A269" s="1">
        <v>268</v>
      </c>
      <c r="B269" s="134"/>
      <c r="C269" s="99"/>
      <c r="D269" s="100"/>
      <c r="E269" s="101"/>
      <c r="F269" s="112"/>
      <c r="G269" s="107"/>
      <c r="H269" s="102"/>
      <c r="I269" s="119"/>
      <c r="J269" s="1">
        <f t="shared" si="24"/>
        <v>0</v>
      </c>
      <c r="K269" s="8">
        <f t="shared" si="25"/>
        <v>0</v>
      </c>
      <c r="L269" s="8">
        <f t="shared" si="26"/>
        <v>0</v>
      </c>
      <c r="M269" s="7"/>
      <c r="N269" s="6">
        <f t="shared" si="27"/>
        <v>0</v>
      </c>
      <c r="U269" s="13">
        <f t="shared" si="28"/>
        <v>0</v>
      </c>
      <c r="V269" s="13">
        <f t="shared" si="29"/>
        <v>0</v>
      </c>
    </row>
    <row r="270" spans="1:22" ht="16.5" customHeight="1">
      <c r="A270" s="1">
        <v>269</v>
      </c>
      <c r="B270" s="134"/>
      <c r="C270" s="99"/>
      <c r="D270" s="100"/>
      <c r="E270" s="101"/>
      <c r="F270" s="112"/>
      <c r="G270" s="107"/>
      <c r="H270" s="102"/>
      <c r="I270" s="119"/>
      <c r="J270" s="1">
        <f t="shared" si="24"/>
        <v>0</v>
      </c>
      <c r="K270" s="8">
        <f t="shared" si="25"/>
        <v>0</v>
      </c>
      <c r="L270" s="8">
        <f t="shared" si="26"/>
        <v>0</v>
      </c>
      <c r="M270" s="7"/>
      <c r="N270" s="6">
        <f t="shared" si="27"/>
        <v>0</v>
      </c>
      <c r="U270" s="13">
        <f t="shared" si="28"/>
        <v>0</v>
      </c>
      <c r="V270" s="13">
        <f t="shared" si="29"/>
        <v>0</v>
      </c>
    </row>
    <row r="271" spans="1:22" ht="16.5" customHeight="1">
      <c r="A271" s="1">
        <v>270</v>
      </c>
      <c r="B271" s="134"/>
      <c r="C271" s="99"/>
      <c r="D271" s="100"/>
      <c r="E271" s="101"/>
      <c r="F271" s="112"/>
      <c r="G271" s="107"/>
      <c r="H271" s="102"/>
      <c r="I271" s="119"/>
      <c r="J271" s="1">
        <f t="shared" si="24"/>
        <v>0</v>
      </c>
      <c r="K271" s="8">
        <f t="shared" si="25"/>
        <v>0</v>
      </c>
      <c r="L271" s="8">
        <f t="shared" si="26"/>
        <v>0</v>
      </c>
      <c r="M271" s="7"/>
      <c r="N271" s="6">
        <f t="shared" si="27"/>
        <v>0</v>
      </c>
      <c r="U271" s="13">
        <f t="shared" si="28"/>
        <v>0</v>
      </c>
      <c r="V271" s="13">
        <f t="shared" si="29"/>
        <v>0</v>
      </c>
    </row>
    <row r="272" spans="1:22" ht="16.5" customHeight="1">
      <c r="A272" s="1">
        <v>271</v>
      </c>
      <c r="B272" s="134"/>
      <c r="C272" s="99"/>
      <c r="D272" s="100"/>
      <c r="E272" s="101"/>
      <c r="F272" s="112"/>
      <c r="G272" s="107"/>
      <c r="H272" s="102"/>
      <c r="I272" s="119"/>
      <c r="J272" s="1">
        <f t="shared" si="24"/>
        <v>0</v>
      </c>
      <c r="K272" s="8">
        <f t="shared" si="25"/>
        <v>0</v>
      </c>
      <c r="L272" s="8">
        <f t="shared" si="26"/>
        <v>0</v>
      </c>
      <c r="M272" s="7"/>
      <c r="N272" s="6">
        <f t="shared" si="27"/>
        <v>0</v>
      </c>
      <c r="U272" s="13">
        <f t="shared" si="28"/>
        <v>0</v>
      </c>
      <c r="V272" s="13">
        <f t="shared" si="29"/>
        <v>0</v>
      </c>
    </row>
    <row r="273" spans="1:22" ht="16.5" customHeight="1">
      <c r="A273" s="1">
        <v>272</v>
      </c>
      <c r="B273" s="134"/>
      <c r="C273" s="99"/>
      <c r="D273" s="100"/>
      <c r="E273" s="101"/>
      <c r="F273" s="112"/>
      <c r="G273" s="107"/>
      <c r="H273" s="102"/>
      <c r="I273" s="119"/>
      <c r="J273" s="1">
        <f t="shared" si="24"/>
        <v>0</v>
      </c>
      <c r="K273" s="8">
        <f t="shared" si="25"/>
        <v>0</v>
      </c>
      <c r="L273" s="8">
        <f t="shared" si="26"/>
        <v>0</v>
      </c>
      <c r="M273" s="7"/>
      <c r="N273" s="6">
        <f t="shared" si="27"/>
        <v>0</v>
      </c>
      <c r="U273" s="13">
        <f t="shared" si="28"/>
        <v>0</v>
      </c>
      <c r="V273" s="13">
        <f t="shared" si="29"/>
        <v>0</v>
      </c>
    </row>
    <row r="274" spans="1:22" ht="16.5" customHeight="1">
      <c r="A274" s="1">
        <v>273</v>
      </c>
      <c r="B274" s="134"/>
      <c r="C274" s="99"/>
      <c r="D274" s="100"/>
      <c r="E274" s="101"/>
      <c r="F274" s="112"/>
      <c r="G274" s="107"/>
      <c r="H274" s="102"/>
      <c r="I274" s="119"/>
      <c r="J274" s="1">
        <f t="shared" si="24"/>
        <v>0</v>
      </c>
      <c r="K274" s="8">
        <f t="shared" si="25"/>
        <v>0</v>
      </c>
      <c r="L274" s="8">
        <f t="shared" si="26"/>
        <v>0</v>
      </c>
      <c r="M274" s="7"/>
      <c r="N274" s="6">
        <f t="shared" si="27"/>
        <v>0</v>
      </c>
      <c r="U274" s="13">
        <f t="shared" si="28"/>
        <v>0</v>
      </c>
      <c r="V274" s="13">
        <f t="shared" si="29"/>
        <v>0</v>
      </c>
    </row>
    <row r="275" spans="1:22" ht="16.5" customHeight="1">
      <c r="A275" s="1">
        <v>274</v>
      </c>
      <c r="B275" s="134"/>
      <c r="C275" s="99"/>
      <c r="D275" s="100"/>
      <c r="E275" s="101"/>
      <c r="F275" s="112"/>
      <c r="G275" s="107"/>
      <c r="H275" s="102"/>
      <c r="I275" s="119"/>
      <c r="J275" s="1">
        <f t="shared" si="24"/>
        <v>0</v>
      </c>
      <c r="K275" s="8">
        <f t="shared" si="25"/>
        <v>0</v>
      </c>
      <c r="L275" s="8">
        <f t="shared" si="26"/>
        <v>0</v>
      </c>
      <c r="M275" s="7"/>
      <c r="N275" s="6">
        <f t="shared" si="27"/>
        <v>0</v>
      </c>
      <c r="U275" s="13">
        <f t="shared" si="28"/>
        <v>0</v>
      </c>
      <c r="V275" s="13">
        <f t="shared" si="29"/>
        <v>0</v>
      </c>
    </row>
    <row r="276" spans="1:22" ht="16.5" customHeight="1">
      <c r="A276" s="1">
        <v>275</v>
      </c>
      <c r="B276" s="134"/>
      <c r="C276" s="99"/>
      <c r="D276" s="100"/>
      <c r="E276" s="101"/>
      <c r="F276" s="112"/>
      <c r="G276" s="107"/>
      <c r="H276" s="102"/>
      <c r="I276" s="119"/>
      <c r="J276" s="1">
        <f t="shared" si="24"/>
        <v>0</v>
      </c>
      <c r="K276" s="8">
        <f t="shared" si="25"/>
        <v>0</v>
      </c>
      <c r="L276" s="8">
        <f t="shared" si="26"/>
        <v>0</v>
      </c>
      <c r="M276" s="7"/>
      <c r="N276" s="6">
        <f t="shared" si="27"/>
        <v>0</v>
      </c>
      <c r="U276" s="13">
        <f t="shared" si="28"/>
        <v>0</v>
      </c>
      <c r="V276" s="13">
        <f t="shared" si="29"/>
        <v>0</v>
      </c>
    </row>
    <row r="277" spans="1:22" ht="16.5" customHeight="1">
      <c r="A277" s="1">
        <v>276</v>
      </c>
      <c r="B277" s="134"/>
      <c r="C277" s="99"/>
      <c r="D277" s="100"/>
      <c r="E277" s="101"/>
      <c r="F277" s="112"/>
      <c r="G277" s="107"/>
      <c r="H277" s="102"/>
      <c r="I277" s="119"/>
      <c r="J277" s="1">
        <f t="shared" si="24"/>
        <v>0</v>
      </c>
      <c r="K277" s="8">
        <f t="shared" si="25"/>
        <v>0</v>
      </c>
      <c r="L277" s="8">
        <f t="shared" si="26"/>
        <v>0</v>
      </c>
      <c r="M277" s="7"/>
      <c r="N277" s="6">
        <f t="shared" si="27"/>
        <v>0</v>
      </c>
      <c r="U277" s="13">
        <f t="shared" si="28"/>
        <v>0</v>
      </c>
      <c r="V277" s="13">
        <f t="shared" si="29"/>
        <v>0</v>
      </c>
    </row>
    <row r="278" spans="1:22" ht="16.5" customHeight="1">
      <c r="A278" s="1">
        <v>277</v>
      </c>
      <c r="B278" s="134"/>
      <c r="C278" s="99"/>
      <c r="D278" s="100"/>
      <c r="E278" s="101"/>
      <c r="F278" s="112"/>
      <c r="G278" s="107"/>
      <c r="H278" s="102"/>
      <c r="I278" s="119"/>
      <c r="J278" s="1">
        <f t="shared" si="24"/>
        <v>0</v>
      </c>
      <c r="K278" s="8">
        <f t="shared" si="25"/>
        <v>0</v>
      </c>
      <c r="L278" s="8">
        <f t="shared" si="26"/>
        <v>0</v>
      </c>
      <c r="M278" s="7"/>
      <c r="N278" s="6">
        <f t="shared" si="27"/>
        <v>0</v>
      </c>
      <c r="U278" s="13">
        <f t="shared" si="28"/>
        <v>0</v>
      </c>
      <c r="V278" s="13">
        <f t="shared" si="29"/>
        <v>0</v>
      </c>
    </row>
    <row r="279" spans="1:22" ht="16.5" customHeight="1">
      <c r="A279" s="1">
        <v>278</v>
      </c>
      <c r="B279" s="134"/>
      <c r="C279" s="99"/>
      <c r="D279" s="100"/>
      <c r="E279" s="101"/>
      <c r="F279" s="112"/>
      <c r="G279" s="107"/>
      <c r="H279" s="102"/>
      <c r="I279" s="119"/>
      <c r="J279" s="1">
        <f t="shared" si="24"/>
        <v>0</v>
      </c>
      <c r="K279" s="8">
        <f t="shared" si="25"/>
        <v>0</v>
      </c>
      <c r="L279" s="8">
        <f t="shared" si="26"/>
        <v>0</v>
      </c>
      <c r="M279" s="7"/>
      <c r="N279" s="6">
        <f t="shared" si="27"/>
        <v>0</v>
      </c>
      <c r="U279" s="13">
        <f t="shared" si="28"/>
        <v>0</v>
      </c>
      <c r="V279" s="13">
        <f t="shared" si="29"/>
        <v>0</v>
      </c>
    </row>
    <row r="280" spans="1:22" ht="16.5" customHeight="1">
      <c r="A280" s="1">
        <v>279</v>
      </c>
      <c r="B280" s="134"/>
      <c r="C280" s="99"/>
      <c r="D280" s="100"/>
      <c r="E280" s="101"/>
      <c r="F280" s="112"/>
      <c r="G280" s="107"/>
      <c r="H280" s="102"/>
      <c r="I280" s="119"/>
      <c r="J280" s="1">
        <f t="shared" si="24"/>
        <v>0</v>
      </c>
      <c r="K280" s="8">
        <f t="shared" si="25"/>
        <v>0</v>
      </c>
      <c r="L280" s="8">
        <f t="shared" si="26"/>
        <v>0</v>
      </c>
      <c r="M280" s="7"/>
      <c r="N280" s="6">
        <f t="shared" si="27"/>
        <v>0</v>
      </c>
      <c r="U280" s="13">
        <f t="shared" si="28"/>
        <v>0</v>
      </c>
      <c r="V280" s="13">
        <f t="shared" si="29"/>
        <v>0</v>
      </c>
    </row>
    <row r="281" spans="1:22" ht="16.5" customHeight="1">
      <c r="A281" s="1">
        <v>280</v>
      </c>
      <c r="B281" s="134"/>
      <c r="C281" s="99"/>
      <c r="D281" s="100"/>
      <c r="E281" s="101"/>
      <c r="F281" s="112"/>
      <c r="G281" s="107"/>
      <c r="H281" s="102"/>
      <c r="I281" s="119"/>
      <c r="J281" s="1">
        <f t="shared" si="24"/>
        <v>0</v>
      </c>
      <c r="K281" s="8">
        <f t="shared" si="25"/>
        <v>0</v>
      </c>
      <c r="L281" s="8">
        <f t="shared" si="26"/>
        <v>0</v>
      </c>
      <c r="M281" s="7"/>
      <c r="N281" s="6">
        <f t="shared" si="27"/>
        <v>0</v>
      </c>
      <c r="U281" s="13">
        <f t="shared" si="28"/>
        <v>0</v>
      </c>
      <c r="V281" s="13">
        <f t="shared" si="29"/>
        <v>0</v>
      </c>
    </row>
    <row r="282" spans="1:22" ht="16.5" customHeight="1">
      <c r="A282" s="1">
        <v>281</v>
      </c>
      <c r="B282" s="134"/>
      <c r="C282" s="99"/>
      <c r="D282" s="100"/>
      <c r="E282" s="101"/>
      <c r="F282" s="112"/>
      <c r="G282" s="107"/>
      <c r="H282" s="102"/>
      <c r="I282" s="119"/>
      <c r="J282" s="1">
        <f t="shared" si="24"/>
        <v>0</v>
      </c>
      <c r="K282" s="8">
        <f t="shared" si="25"/>
        <v>0</v>
      </c>
      <c r="L282" s="8">
        <f t="shared" si="26"/>
        <v>0</v>
      </c>
      <c r="M282" s="7"/>
      <c r="N282" s="6">
        <f t="shared" si="27"/>
        <v>0</v>
      </c>
      <c r="U282" s="13">
        <f t="shared" si="28"/>
        <v>0</v>
      </c>
      <c r="V282" s="13">
        <f t="shared" si="29"/>
        <v>0</v>
      </c>
    </row>
    <row r="283" spans="1:22" ht="16.5" customHeight="1">
      <c r="A283" s="1">
        <v>282</v>
      </c>
      <c r="B283" s="134"/>
      <c r="C283" s="99"/>
      <c r="D283" s="100"/>
      <c r="E283" s="101"/>
      <c r="F283" s="112"/>
      <c r="G283" s="107"/>
      <c r="H283" s="102"/>
      <c r="I283" s="119"/>
      <c r="J283" s="1">
        <f t="shared" si="24"/>
        <v>0</v>
      </c>
      <c r="K283" s="8">
        <f t="shared" si="25"/>
        <v>0</v>
      </c>
      <c r="L283" s="8">
        <f t="shared" si="26"/>
        <v>0</v>
      </c>
      <c r="M283" s="7"/>
      <c r="N283" s="6">
        <f t="shared" si="27"/>
        <v>0</v>
      </c>
      <c r="U283" s="13">
        <f t="shared" si="28"/>
        <v>0</v>
      </c>
      <c r="V283" s="13">
        <f t="shared" si="29"/>
        <v>0</v>
      </c>
    </row>
    <row r="284" spans="1:22" ht="16.5" customHeight="1">
      <c r="A284" s="1">
        <v>283</v>
      </c>
      <c r="B284" s="134"/>
      <c r="C284" s="99"/>
      <c r="D284" s="100"/>
      <c r="E284" s="101"/>
      <c r="F284" s="112"/>
      <c r="G284" s="107"/>
      <c r="H284" s="102"/>
      <c r="I284" s="119"/>
      <c r="J284" s="1">
        <f t="shared" si="24"/>
        <v>0</v>
      </c>
      <c r="K284" s="8">
        <f t="shared" si="25"/>
        <v>0</v>
      </c>
      <c r="L284" s="8">
        <f t="shared" si="26"/>
        <v>0</v>
      </c>
      <c r="M284" s="7"/>
      <c r="N284" s="6">
        <f t="shared" si="27"/>
        <v>0</v>
      </c>
      <c r="U284" s="13">
        <f t="shared" si="28"/>
        <v>0</v>
      </c>
      <c r="V284" s="13">
        <f t="shared" si="29"/>
        <v>0</v>
      </c>
    </row>
    <row r="285" spans="1:22" ht="16.5" customHeight="1">
      <c r="A285" s="1">
        <v>284</v>
      </c>
      <c r="B285" s="134"/>
      <c r="C285" s="99"/>
      <c r="D285" s="100"/>
      <c r="E285" s="101"/>
      <c r="F285" s="112"/>
      <c r="G285" s="107"/>
      <c r="H285" s="102"/>
      <c r="I285" s="119"/>
      <c r="J285" s="1">
        <f t="shared" si="24"/>
        <v>0</v>
      </c>
      <c r="K285" s="8">
        <f t="shared" si="25"/>
        <v>0</v>
      </c>
      <c r="L285" s="8">
        <f t="shared" si="26"/>
        <v>0</v>
      </c>
      <c r="M285" s="7"/>
      <c r="N285" s="6">
        <f t="shared" si="27"/>
        <v>0</v>
      </c>
      <c r="U285" s="13">
        <f t="shared" si="28"/>
        <v>0</v>
      </c>
      <c r="V285" s="13">
        <f t="shared" si="29"/>
        <v>0</v>
      </c>
    </row>
    <row r="286" spans="1:22" ht="16.5" customHeight="1">
      <c r="A286" s="1">
        <v>285</v>
      </c>
      <c r="B286" s="134"/>
      <c r="C286" s="99"/>
      <c r="D286" s="100"/>
      <c r="E286" s="101"/>
      <c r="F286" s="112"/>
      <c r="G286" s="107"/>
      <c r="H286" s="102"/>
      <c r="I286" s="119"/>
      <c r="J286" s="1">
        <f t="shared" si="24"/>
        <v>0</v>
      </c>
      <c r="K286" s="8">
        <f t="shared" si="25"/>
        <v>0</v>
      </c>
      <c r="L286" s="8">
        <f t="shared" si="26"/>
        <v>0</v>
      </c>
      <c r="M286" s="7"/>
      <c r="N286" s="6">
        <f t="shared" si="27"/>
        <v>0</v>
      </c>
      <c r="U286" s="13">
        <f t="shared" si="28"/>
        <v>0</v>
      </c>
      <c r="V286" s="13">
        <f t="shared" si="29"/>
        <v>0</v>
      </c>
    </row>
    <row r="287" spans="1:22" ht="16.5" customHeight="1">
      <c r="A287" s="1">
        <v>286</v>
      </c>
      <c r="B287" s="134"/>
      <c r="C287" s="99"/>
      <c r="D287" s="100"/>
      <c r="E287" s="101"/>
      <c r="F287" s="113"/>
      <c r="G287" s="107"/>
      <c r="H287" s="102"/>
      <c r="I287" s="134"/>
      <c r="J287" s="1">
        <f t="shared" si="24"/>
        <v>0</v>
      </c>
      <c r="K287" s="8">
        <f t="shared" si="25"/>
        <v>0</v>
      </c>
      <c r="L287" s="8">
        <f t="shared" si="26"/>
        <v>0</v>
      </c>
      <c r="M287" s="7"/>
      <c r="N287" s="6">
        <f t="shared" si="27"/>
        <v>0</v>
      </c>
      <c r="U287" s="13">
        <f t="shared" si="28"/>
        <v>0</v>
      </c>
      <c r="V287" s="13">
        <f t="shared" si="29"/>
        <v>0</v>
      </c>
    </row>
    <row r="288" spans="1:22" ht="16.5" customHeight="1">
      <c r="A288" s="1">
        <v>287</v>
      </c>
      <c r="B288" s="134"/>
      <c r="C288" s="99"/>
      <c r="D288" s="100"/>
      <c r="E288" s="101"/>
      <c r="F288" s="113"/>
      <c r="G288" s="107"/>
      <c r="H288" s="102"/>
      <c r="I288" s="134"/>
      <c r="J288" s="1">
        <f t="shared" si="24"/>
        <v>0</v>
      </c>
      <c r="K288" s="8">
        <f t="shared" si="25"/>
        <v>0</v>
      </c>
      <c r="L288" s="8">
        <f t="shared" si="26"/>
        <v>0</v>
      </c>
      <c r="M288" s="7"/>
      <c r="N288" s="6">
        <f t="shared" si="27"/>
        <v>0</v>
      </c>
      <c r="U288" s="13">
        <f t="shared" si="28"/>
        <v>0</v>
      </c>
      <c r="V288" s="13">
        <f t="shared" si="29"/>
        <v>0</v>
      </c>
    </row>
    <row r="289" spans="1:22" ht="16.5" customHeight="1">
      <c r="A289" s="1">
        <v>288</v>
      </c>
      <c r="B289" s="134"/>
      <c r="C289" s="99"/>
      <c r="D289" s="100"/>
      <c r="E289" s="101"/>
      <c r="F289" s="113"/>
      <c r="G289" s="107"/>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4"/>
      <c r="C290" s="99"/>
      <c r="D290" s="100"/>
      <c r="E290" s="101"/>
      <c r="F290" s="113"/>
      <c r="G290" s="107"/>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4"/>
      <c r="C291" s="99"/>
      <c r="D291" s="100"/>
      <c r="E291" s="101"/>
      <c r="F291" s="113"/>
      <c r="G291" s="107"/>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4"/>
      <c r="C292" s="99"/>
      <c r="D292" s="100"/>
      <c r="E292" s="101"/>
      <c r="F292" s="113"/>
      <c r="G292" s="107"/>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4"/>
      <c r="C293" s="99"/>
      <c r="D293" s="100"/>
      <c r="E293" s="101"/>
      <c r="F293" s="113"/>
      <c r="G293" s="107"/>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4"/>
      <c r="C294" s="99"/>
      <c r="D294" s="100"/>
      <c r="E294" s="101"/>
      <c r="F294" s="113"/>
      <c r="G294" s="107"/>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4"/>
      <c r="C295" s="99"/>
      <c r="D295" s="100"/>
      <c r="E295" s="101"/>
      <c r="F295" s="113"/>
      <c r="G295" s="107"/>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4"/>
      <c r="C296" s="99"/>
      <c r="D296" s="100"/>
      <c r="E296" s="101"/>
      <c r="F296" s="113"/>
      <c r="G296" s="107"/>
      <c r="H296" s="102"/>
      <c r="I296" s="119"/>
      <c r="J296" s="1">
        <f t="shared" si="24"/>
        <v>0</v>
      </c>
      <c r="K296" s="8">
        <f t="shared" si="25"/>
        <v>0</v>
      </c>
      <c r="L296" s="8">
        <f t="shared" si="26"/>
        <v>0</v>
      </c>
      <c r="M296" s="7"/>
      <c r="N296" s="6">
        <f t="shared" si="27"/>
        <v>0</v>
      </c>
      <c r="U296" s="13">
        <f t="shared" si="28"/>
        <v>0</v>
      </c>
      <c r="V296" s="13">
        <f t="shared" si="29"/>
        <v>0</v>
      </c>
    </row>
    <row r="297" spans="1:22" ht="16.5" customHeight="1">
      <c r="A297" s="1">
        <v>296</v>
      </c>
      <c r="B297" s="134"/>
      <c r="C297" s="99"/>
      <c r="D297" s="100"/>
      <c r="E297" s="101"/>
      <c r="F297" s="113"/>
      <c r="G297" s="107"/>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4"/>
      <c r="C298" s="99"/>
      <c r="D298" s="100"/>
      <c r="E298" s="101"/>
      <c r="F298" s="113"/>
      <c r="G298" s="107"/>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4"/>
      <c r="C299" s="99"/>
      <c r="D299" s="100"/>
      <c r="E299" s="101"/>
      <c r="F299" s="113"/>
      <c r="G299" s="107"/>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4"/>
      <c r="C300" s="99"/>
      <c r="D300" s="100"/>
      <c r="E300" s="101"/>
      <c r="F300" s="113"/>
      <c r="G300" s="107"/>
      <c r="H300" s="102"/>
      <c r="I300" s="119"/>
      <c r="J300" s="1">
        <f t="shared" si="24"/>
        <v>0</v>
      </c>
      <c r="K300" s="8">
        <f t="shared" si="25"/>
        <v>0</v>
      </c>
      <c r="L300" s="8">
        <f t="shared" si="26"/>
        <v>0</v>
      </c>
      <c r="M300" s="7"/>
      <c r="N300" s="6">
        <f t="shared" si="27"/>
        <v>0</v>
      </c>
      <c r="U300" s="13">
        <f t="shared" si="28"/>
        <v>0</v>
      </c>
      <c r="V300" s="13">
        <f t="shared" si="29"/>
        <v>0</v>
      </c>
    </row>
    <row r="301" spans="1:22" ht="16.5" customHeight="1">
      <c r="A301" s="1">
        <v>300</v>
      </c>
      <c r="B301" s="134"/>
      <c r="C301" s="99"/>
      <c r="D301" s="100"/>
      <c r="E301" s="101"/>
      <c r="F301" s="113"/>
      <c r="G301" s="107"/>
      <c r="H301" s="102"/>
      <c r="I301" s="119"/>
      <c r="J301" s="1">
        <f t="shared" si="24"/>
        <v>0</v>
      </c>
      <c r="K301" s="8">
        <f t="shared" si="25"/>
        <v>0</v>
      </c>
      <c r="L301" s="8">
        <f t="shared" si="26"/>
        <v>0</v>
      </c>
      <c r="M301" s="7"/>
      <c r="N301" s="6">
        <f t="shared" si="27"/>
        <v>0</v>
      </c>
      <c r="U301" s="13">
        <f t="shared" si="28"/>
        <v>0</v>
      </c>
      <c r="V301" s="13">
        <f t="shared" si="29"/>
        <v>0</v>
      </c>
    </row>
    <row r="302" spans="1:22" ht="16.5" customHeight="1">
      <c r="A302" s="1">
        <v>301</v>
      </c>
      <c r="B302" s="134"/>
      <c r="C302" s="99"/>
      <c r="D302" s="100"/>
      <c r="E302" s="101"/>
      <c r="F302" s="113"/>
      <c r="G302" s="107"/>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4"/>
      <c r="C303" s="99"/>
      <c r="D303" s="100"/>
      <c r="E303" s="101"/>
      <c r="F303" s="113"/>
      <c r="G303" s="107"/>
      <c r="H303" s="102"/>
      <c r="I303" s="119"/>
      <c r="J303" s="1">
        <f t="shared" si="24"/>
        <v>0</v>
      </c>
      <c r="K303" s="8">
        <f t="shared" si="25"/>
        <v>0</v>
      </c>
      <c r="L303" s="8">
        <f t="shared" si="26"/>
        <v>0</v>
      </c>
      <c r="M303" s="7"/>
      <c r="N303" s="6">
        <f t="shared" si="27"/>
        <v>0</v>
      </c>
      <c r="U303" s="13">
        <f t="shared" si="28"/>
        <v>0</v>
      </c>
      <c r="V303" s="13">
        <f t="shared" si="29"/>
        <v>0</v>
      </c>
    </row>
    <row r="304" spans="1:22" ht="16.5" customHeight="1">
      <c r="A304" s="1">
        <v>303</v>
      </c>
      <c r="B304" s="134"/>
      <c r="C304" s="99"/>
      <c r="D304" s="100"/>
      <c r="E304" s="101"/>
      <c r="F304" s="113"/>
      <c r="G304" s="107"/>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4"/>
      <c r="C305" s="99"/>
      <c r="D305" s="100"/>
      <c r="E305" s="101"/>
      <c r="F305" s="113"/>
      <c r="G305" s="107"/>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4"/>
      <c r="C306" s="99"/>
      <c r="D306" s="100"/>
      <c r="E306" s="101"/>
      <c r="F306" s="113"/>
      <c r="G306" s="107"/>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4"/>
      <c r="C307" s="99"/>
      <c r="D307" s="100"/>
      <c r="E307" s="101"/>
      <c r="F307" s="113"/>
      <c r="G307" s="107"/>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4"/>
      <c r="C308" s="99"/>
      <c r="D308" s="100"/>
      <c r="E308" s="101"/>
      <c r="F308" s="113"/>
      <c r="G308" s="107"/>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3"/>
      <c r="G309" s="107"/>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3"/>
      <c r="G310" s="107"/>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3"/>
      <c r="G311" s="107"/>
      <c r="H311" s="102"/>
      <c r="I311" s="119"/>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3"/>
      <c r="G312" s="107"/>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3"/>
      <c r="G313" s="107"/>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3"/>
      <c r="G314" s="107"/>
      <c r="H314" s="102"/>
      <c r="I314" s="119"/>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3"/>
      <c r="G315" s="107"/>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3"/>
      <c r="G316" s="107"/>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3"/>
      <c r="G317" s="107"/>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3"/>
      <c r="G318" s="107"/>
      <c r="H318" s="102"/>
      <c r="I318" s="119"/>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3"/>
      <c r="G319" s="107"/>
      <c r="H319" s="102"/>
      <c r="I319" s="119"/>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3"/>
      <c r="G320" s="107"/>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3"/>
      <c r="G321" s="107"/>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3"/>
      <c r="G322" s="107"/>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3"/>
      <c r="G323" s="107"/>
      <c r="H323" s="102"/>
      <c r="I323" s="119"/>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3"/>
      <c r="G324" s="107"/>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3"/>
      <c r="G325" s="107"/>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3"/>
      <c r="G326" s="107"/>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3"/>
      <c r="G327" s="107"/>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3"/>
      <c r="G328" s="107"/>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3"/>
      <c r="G329" s="107"/>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3"/>
      <c r="G330" s="107"/>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3"/>
      <c r="G331" s="107"/>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3"/>
      <c r="G332" s="107"/>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3"/>
      <c r="G333" s="107"/>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3"/>
      <c r="G334" s="107"/>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3"/>
      <c r="G335" s="107"/>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3"/>
      <c r="G336" s="107"/>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3"/>
      <c r="G337" s="107"/>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3"/>
      <c r="G338" s="107"/>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3"/>
      <c r="G339" s="107"/>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3"/>
      <c r="G340" s="107"/>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3"/>
      <c r="G341" s="107"/>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3"/>
      <c r="G342" s="107"/>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3"/>
      <c r="G343" s="107"/>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3"/>
      <c r="G344" s="107"/>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3"/>
      <c r="G345" s="107"/>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5"/>
      <c r="C346" s="110"/>
      <c r="D346" s="111"/>
      <c r="E346" s="135"/>
      <c r="F346" s="112"/>
      <c r="G346" s="107"/>
      <c r="H346" s="102"/>
      <c r="I346" s="138"/>
      <c r="J346" s="1">
        <f t="shared" si="30"/>
        <v>0</v>
      </c>
      <c r="K346" s="8">
        <f t="shared" si="31"/>
        <v>0</v>
      </c>
      <c r="L346" s="8">
        <f t="shared" si="32"/>
        <v>0</v>
      </c>
      <c r="M346" s="7"/>
      <c r="N346" s="6">
        <f t="shared" si="33"/>
        <v>0</v>
      </c>
      <c r="U346" s="13">
        <f t="shared" si="34"/>
        <v>0</v>
      </c>
      <c r="V346" s="13">
        <f t="shared" si="35"/>
        <v>0</v>
      </c>
    </row>
    <row r="347" spans="1:22" ht="16.5" customHeight="1">
      <c r="A347" s="1">
        <v>346</v>
      </c>
      <c r="B347" s="135"/>
      <c r="C347" s="110"/>
      <c r="D347" s="111"/>
      <c r="E347" s="135"/>
      <c r="F347" s="112"/>
      <c r="G347" s="107"/>
      <c r="H347" s="102"/>
      <c r="I347" s="138"/>
      <c r="J347" s="1">
        <f t="shared" si="30"/>
        <v>0</v>
      </c>
      <c r="K347" s="8">
        <f t="shared" si="31"/>
        <v>0</v>
      </c>
      <c r="L347" s="8">
        <f t="shared" si="32"/>
        <v>0</v>
      </c>
      <c r="M347" s="7"/>
      <c r="N347" s="6">
        <f t="shared" si="33"/>
        <v>0</v>
      </c>
      <c r="U347" s="13">
        <f t="shared" si="34"/>
        <v>0</v>
      </c>
      <c r="V347" s="13">
        <f t="shared" si="35"/>
        <v>0</v>
      </c>
    </row>
    <row r="348" spans="1:22" ht="16.5" customHeight="1">
      <c r="A348" s="1">
        <v>347</v>
      </c>
      <c r="B348" s="135"/>
      <c r="C348" s="110"/>
      <c r="D348" s="111"/>
      <c r="E348" s="135"/>
      <c r="F348" s="112"/>
      <c r="G348" s="107"/>
      <c r="H348" s="102"/>
      <c r="I348" s="138"/>
      <c r="J348" s="1">
        <f t="shared" si="30"/>
        <v>0</v>
      </c>
      <c r="K348" s="8">
        <f t="shared" si="31"/>
        <v>0</v>
      </c>
      <c r="L348" s="8">
        <f t="shared" si="32"/>
        <v>0</v>
      </c>
      <c r="M348" s="7"/>
      <c r="N348" s="6">
        <f t="shared" si="33"/>
        <v>0</v>
      </c>
      <c r="U348" s="13">
        <f t="shared" si="34"/>
        <v>0</v>
      </c>
      <c r="V348" s="13">
        <f t="shared" si="35"/>
        <v>0</v>
      </c>
    </row>
    <row r="349" spans="1:22" ht="16.5" customHeight="1">
      <c r="A349" s="1">
        <v>348</v>
      </c>
      <c r="B349" s="135"/>
      <c r="C349" s="110"/>
      <c r="D349" s="111"/>
      <c r="E349" s="135"/>
      <c r="F349" s="112"/>
      <c r="G349" s="107"/>
      <c r="H349" s="102"/>
      <c r="I349" s="138"/>
      <c r="J349" s="1">
        <f t="shared" si="30"/>
        <v>0</v>
      </c>
      <c r="K349" s="8">
        <f t="shared" si="31"/>
        <v>0</v>
      </c>
      <c r="L349" s="8">
        <f t="shared" si="32"/>
        <v>0</v>
      </c>
      <c r="M349" s="7"/>
      <c r="N349" s="6">
        <f t="shared" si="33"/>
        <v>0</v>
      </c>
      <c r="U349" s="13">
        <f t="shared" si="34"/>
        <v>0</v>
      </c>
      <c r="V349" s="13">
        <f t="shared" si="35"/>
        <v>0</v>
      </c>
    </row>
    <row r="350" spans="1:22" ht="16.5" customHeight="1">
      <c r="A350" s="1">
        <v>349</v>
      </c>
      <c r="B350" s="135"/>
      <c r="C350" s="110"/>
      <c r="D350" s="111"/>
      <c r="E350" s="135"/>
      <c r="F350" s="112"/>
      <c r="G350" s="107"/>
      <c r="H350" s="102"/>
      <c r="I350" s="138"/>
      <c r="J350" s="1">
        <f t="shared" si="30"/>
        <v>0</v>
      </c>
      <c r="K350" s="8">
        <f t="shared" si="31"/>
        <v>0</v>
      </c>
      <c r="L350" s="8">
        <f t="shared" si="32"/>
        <v>0</v>
      </c>
      <c r="M350" s="7"/>
      <c r="N350" s="6">
        <f t="shared" si="33"/>
        <v>0</v>
      </c>
      <c r="U350" s="13">
        <f t="shared" si="34"/>
        <v>0</v>
      </c>
      <c r="V350" s="13">
        <f t="shared" si="35"/>
        <v>0</v>
      </c>
    </row>
    <row r="351" spans="1:22" ht="16.5" customHeight="1">
      <c r="A351" s="1">
        <v>350</v>
      </c>
      <c r="B351" s="135"/>
      <c r="C351" s="110"/>
      <c r="D351" s="111"/>
      <c r="E351" s="135"/>
      <c r="F351" s="112"/>
      <c r="G351" s="107"/>
      <c r="H351" s="102"/>
      <c r="I351" s="138"/>
      <c r="J351" s="1">
        <f t="shared" si="30"/>
        <v>0</v>
      </c>
      <c r="K351" s="8">
        <f t="shared" si="31"/>
        <v>0</v>
      </c>
      <c r="L351" s="8">
        <f t="shared" si="32"/>
        <v>0</v>
      </c>
      <c r="M351" s="7"/>
      <c r="N351" s="6">
        <f t="shared" si="33"/>
        <v>0</v>
      </c>
      <c r="U351" s="13">
        <f t="shared" si="34"/>
        <v>0</v>
      </c>
      <c r="V351" s="13">
        <f t="shared" si="35"/>
        <v>0</v>
      </c>
    </row>
    <row r="352" spans="1:22" ht="16.5" customHeight="1">
      <c r="A352" s="1">
        <v>351</v>
      </c>
      <c r="B352" s="135"/>
      <c r="C352" s="110"/>
      <c r="D352" s="111"/>
      <c r="E352" s="135"/>
      <c r="F352" s="112"/>
      <c r="G352" s="107"/>
      <c r="H352" s="102"/>
      <c r="I352" s="138"/>
      <c r="J352" s="1">
        <f t="shared" si="30"/>
        <v>0</v>
      </c>
      <c r="K352" s="8">
        <f t="shared" si="31"/>
        <v>0</v>
      </c>
      <c r="L352" s="8">
        <f t="shared" si="32"/>
        <v>0</v>
      </c>
      <c r="M352" s="7"/>
      <c r="N352" s="6">
        <f t="shared" si="33"/>
        <v>0</v>
      </c>
      <c r="U352" s="13">
        <f t="shared" si="34"/>
        <v>0</v>
      </c>
      <c r="V352" s="13">
        <f t="shared" si="35"/>
        <v>0</v>
      </c>
    </row>
    <row r="353" spans="1:22" ht="16.5" customHeight="1">
      <c r="A353" s="1">
        <v>352</v>
      </c>
      <c r="B353" s="135"/>
      <c r="C353" s="110"/>
      <c r="D353" s="111"/>
      <c r="E353" s="135"/>
      <c r="F353" s="112"/>
      <c r="G353" s="107"/>
      <c r="H353" s="102"/>
      <c r="I353" s="138"/>
      <c r="J353" s="1">
        <f t="shared" si="30"/>
        <v>0</v>
      </c>
      <c r="K353" s="8">
        <f t="shared" si="31"/>
        <v>0</v>
      </c>
      <c r="L353" s="8">
        <f t="shared" si="32"/>
        <v>0</v>
      </c>
      <c r="M353" s="7"/>
      <c r="N353" s="6">
        <f t="shared" si="33"/>
        <v>0</v>
      </c>
      <c r="U353" s="13">
        <f t="shared" si="34"/>
        <v>0</v>
      </c>
      <c r="V353" s="13">
        <f t="shared" si="35"/>
        <v>0</v>
      </c>
    </row>
    <row r="354" spans="1:22" ht="16.5" customHeight="1">
      <c r="A354" s="1">
        <v>353</v>
      </c>
      <c r="B354" s="135"/>
      <c r="C354" s="110"/>
      <c r="D354" s="111"/>
      <c r="E354" s="135"/>
      <c r="F354" s="112"/>
      <c r="G354" s="107"/>
      <c r="H354" s="102"/>
      <c r="I354" s="138"/>
      <c r="J354" s="1">
        <f t="shared" si="30"/>
        <v>0</v>
      </c>
      <c r="K354" s="8">
        <f t="shared" si="31"/>
        <v>0</v>
      </c>
      <c r="L354" s="8">
        <f t="shared" si="32"/>
        <v>0</v>
      </c>
      <c r="M354" s="7"/>
      <c r="N354" s="6">
        <f t="shared" si="33"/>
        <v>0</v>
      </c>
      <c r="U354" s="13">
        <f t="shared" si="34"/>
        <v>0</v>
      </c>
      <c r="V354" s="13">
        <f t="shared" si="35"/>
        <v>0</v>
      </c>
    </row>
    <row r="355" spans="1:22" ht="16.5" customHeight="1">
      <c r="A355" s="1">
        <v>354</v>
      </c>
      <c r="B355" s="135"/>
      <c r="C355" s="110"/>
      <c r="D355" s="111"/>
      <c r="E355" s="135"/>
      <c r="F355" s="112"/>
      <c r="G355" s="107"/>
      <c r="H355" s="102"/>
      <c r="I355" s="138"/>
      <c r="J355" s="1">
        <f t="shared" si="30"/>
        <v>0</v>
      </c>
      <c r="K355" s="8">
        <f t="shared" si="31"/>
        <v>0</v>
      </c>
      <c r="L355" s="8">
        <f t="shared" si="32"/>
        <v>0</v>
      </c>
      <c r="M355" s="7"/>
      <c r="N355" s="6">
        <f t="shared" si="33"/>
        <v>0</v>
      </c>
      <c r="U355" s="13">
        <f t="shared" si="34"/>
        <v>0</v>
      </c>
      <c r="V355" s="13">
        <f t="shared" si="35"/>
        <v>0</v>
      </c>
    </row>
    <row r="356" spans="1:22" ht="16.5" customHeight="1">
      <c r="A356" s="1">
        <v>355</v>
      </c>
      <c r="B356" s="135"/>
      <c r="C356" s="110"/>
      <c r="D356" s="111"/>
      <c r="E356" s="135"/>
      <c r="F356" s="112"/>
      <c r="G356" s="107"/>
      <c r="H356" s="102"/>
      <c r="I356" s="138"/>
      <c r="J356" s="1">
        <f t="shared" si="30"/>
        <v>0</v>
      </c>
      <c r="K356" s="8">
        <f t="shared" si="31"/>
        <v>0</v>
      </c>
      <c r="L356" s="8">
        <f t="shared" si="32"/>
        <v>0</v>
      </c>
      <c r="M356" s="7"/>
      <c r="N356" s="6">
        <f t="shared" si="33"/>
        <v>0</v>
      </c>
      <c r="U356" s="13">
        <f t="shared" si="34"/>
        <v>0</v>
      </c>
      <c r="V356" s="13">
        <f t="shared" si="35"/>
        <v>0</v>
      </c>
    </row>
    <row r="357" spans="1:22" ht="16.5" customHeight="1">
      <c r="A357" s="1">
        <v>356</v>
      </c>
      <c r="B357" s="135"/>
      <c r="C357" s="110"/>
      <c r="D357" s="111"/>
      <c r="E357" s="135"/>
      <c r="F357" s="112"/>
      <c r="G357" s="107"/>
      <c r="H357" s="102"/>
      <c r="I357" s="138"/>
      <c r="J357" s="1">
        <f t="shared" si="30"/>
        <v>0</v>
      </c>
      <c r="K357" s="8">
        <f t="shared" si="31"/>
        <v>0</v>
      </c>
      <c r="L357" s="8">
        <f t="shared" si="32"/>
        <v>0</v>
      </c>
      <c r="M357" s="7"/>
      <c r="N357" s="6">
        <f t="shared" si="33"/>
        <v>0</v>
      </c>
      <c r="U357" s="13">
        <f t="shared" si="34"/>
        <v>0</v>
      </c>
      <c r="V357" s="13">
        <f t="shared" si="35"/>
        <v>0</v>
      </c>
    </row>
    <row r="358" spans="1:22" ht="16.5" customHeight="1">
      <c r="A358" s="1">
        <v>357</v>
      </c>
      <c r="B358" s="135"/>
      <c r="C358" s="110"/>
      <c r="D358" s="111"/>
      <c r="E358" s="135"/>
      <c r="F358" s="112"/>
      <c r="G358" s="107"/>
      <c r="H358" s="102"/>
      <c r="I358" s="138"/>
      <c r="J358" s="1">
        <f t="shared" si="30"/>
        <v>0</v>
      </c>
      <c r="K358" s="8">
        <f t="shared" si="31"/>
        <v>0</v>
      </c>
      <c r="L358" s="8">
        <f t="shared" si="32"/>
        <v>0</v>
      </c>
      <c r="M358" s="7"/>
      <c r="N358" s="6">
        <f t="shared" si="33"/>
        <v>0</v>
      </c>
      <c r="U358" s="13">
        <f t="shared" si="34"/>
        <v>0</v>
      </c>
      <c r="V358" s="13">
        <f t="shared" si="35"/>
        <v>0</v>
      </c>
    </row>
    <row r="359" spans="1:22" ht="16.5" customHeight="1">
      <c r="A359" s="1">
        <v>358</v>
      </c>
      <c r="B359" s="135"/>
      <c r="C359" s="110"/>
      <c r="D359" s="111"/>
      <c r="E359" s="135"/>
      <c r="F359" s="112"/>
      <c r="G359" s="107"/>
      <c r="H359" s="102"/>
      <c r="I359" s="138"/>
      <c r="J359" s="1">
        <f t="shared" si="30"/>
        <v>0</v>
      </c>
      <c r="K359" s="8">
        <f t="shared" si="31"/>
        <v>0</v>
      </c>
      <c r="L359" s="8">
        <f t="shared" si="32"/>
        <v>0</v>
      </c>
      <c r="M359" s="7"/>
      <c r="N359" s="6">
        <f t="shared" si="33"/>
        <v>0</v>
      </c>
      <c r="U359" s="13">
        <f t="shared" si="34"/>
        <v>0</v>
      </c>
      <c r="V359" s="13">
        <f t="shared" si="35"/>
        <v>0</v>
      </c>
    </row>
    <row r="360" spans="1:22" ht="16.5" customHeight="1">
      <c r="A360" s="1">
        <v>359</v>
      </c>
      <c r="B360" s="135"/>
      <c r="C360" s="110"/>
      <c r="D360" s="111"/>
      <c r="E360" s="135"/>
      <c r="F360" s="112"/>
      <c r="G360" s="107"/>
      <c r="H360" s="102"/>
      <c r="I360" s="138"/>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3"/>
      <c r="G361" s="107"/>
      <c r="H361" s="102"/>
      <c r="I361" s="114"/>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3"/>
      <c r="G362" s="107"/>
      <c r="H362" s="102"/>
      <c r="I362" s="119"/>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3"/>
      <c r="G363" s="107"/>
      <c r="H363" s="102"/>
      <c r="I363" s="114"/>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3"/>
      <c r="G364" s="107"/>
      <c r="H364" s="102"/>
      <c r="I364" s="119"/>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3"/>
      <c r="G365" s="107"/>
      <c r="H365" s="102"/>
      <c r="I365" s="119"/>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3"/>
      <c r="G366" s="107"/>
      <c r="H366" s="102"/>
      <c r="I366" s="119"/>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3"/>
      <c r="G367" s="107"/>
      <c r="H367" s="102"/>
      <c r="I367" s="115"/>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3"/>
      <c r="G368" s="107"/>
      <c r="H368" s="102"/>
      <c r="I368" s="119"/>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3"/>
      <c r="G369" s="107"/>
      <c r="H369" s="102"/>
      <c r="I369" s="115"/>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3"/>
      <c r="G370" s="107"/>
      <c r="H370" s="102"/>
      <c r="I370" s="115"/>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3"/>
      <c r="G371" s="107"/>
      <c r="H371" s="102"/>
      <c r="I371" s="115"/>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3"/>
      <c r="G372" s="107"/>
      <c r="H372" s="102"/>
      <c r="I372" s="115"/>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3"/>
      <c r="G373" s="107"/>
      <c r="H373" s="102"/>
      <c r="I373" s="115"/>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3"/>
      <c r="G374" s="107"/>
      <c r="H374" s="102"/>
      <c r="I374" s="115"/>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3"/>
      <c r="G375" s="107"/>
      <c r="H375" s="102"/>
      <c r="I375" s="115"/>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3"/>
      <c r="G376" s="107"/>
      <c r="H376" s="102"/>
      <c r="I376" s="119"/>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3"/>
      <c r="G377" s="107"/>
      <c r="H377" s="102"/>
      <c r="I377" s="119"/>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3"/>
      <c r="G378" s="107"/>
      <c r="H378" s="102"/>
      <c r="I378" s="119"/>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3"/>
      <c r="G379" s="107"/>
      <c r="H379" s="102"/>
      <c r="I379" s="119"/>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3"/>
      <c r="G380" s="107"/>
      <c r="H380" s="102"/>
      <c r="I380" s="119"/>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3"/>
      <c r="G381" s="107"/>
      <c r="H381" s="102"/>
      <c r="I381" s="119"/>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3"/>
      <c r="G382" s="107"/>
      <c r="H382" s="102"/>
      <c r="I382" s="119"/>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3"/>
      <c r="G383" s="107"/>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3"/>
      <c r="G384" s="107"/>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3"/>
      <c r="G385" s="107"/>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3"/>
      <c r="G386" s="107"/>
      <c r="H386" s="102"/>
      <c r="I386" s="119"/>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3"/>
      <c r="G387" s="107"/>
      <c r="H387" s="102"/>
      <c r="I387" s="119"/>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3"/>
      <c r="G388" s="107"/>
      <c r="H388" s="102"/>
      <c r="I388" s="119"/>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3"/>
      <c r="G389" s="107"/>
      <c r="H389" s="102"/>
      <c r="I389" s="119"/>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3"/>
      <c r="G390" s="107"/>
      <c r="H390" s="102"/>
      <c r="I390" s="119"/>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3"/>
      <c r="G391" s="107"/>
      <c r="H391" s="102"/>
      <c r="I391" s="119"/>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3"/>
      <c r="G392" s="107"/>
      <c r="H392" s="102"/>
      <c r="I392" s="119"/>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3"/>
      <c r="G393" s="107"/>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3"/>
      <c r="G394" s="107"/>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3"/>
      <c r="G395" s="107"/>
      <c r="H395" s="102"/>
      <c r="I395" s="119"/>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3"/>
      <c r="G396" s="107"/>
      <c r="H396" s="102"/>
      <c r="I396" s="119"/>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3"/>
      <c r="G397" s="107"/>
      <c r="H397" s="102"/>
      <c r="I397" s="119"/>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2"/>
      <c r="G398" s="107"/>
      <c r="H398" s="102"/>
      <c r="I398" s="119"/>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2"/>
      <c r="G399" s="107"/>
      <c r="H399" s="102"/>
      <c r="I399" s="119"/>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2"/>
      <c r="G400" s="107"/>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2"/>
      <c r="G401" s="107"/>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2"/>
      <c r="G402" s="107"/>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2"/>
      <c r="G403" s="107"/>
      <c r="H403" s="102"/>
      <c r="I403" s="119"/>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2"/>
      <c r="G404" s="107"/>
      <c r="H404" s="102"/>
      <c r="I404" s="119"/>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2"/>
      <c r="G405" s="107"/>
      <c r="H405" s="102"/>
      <c r="I405" s="119"/>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2"/>
      <c r="G406" s="107"/>
      <c r="H406" s="102"/>
      <c r="I406" s="119"/>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2"/>
      <c r="G407" s="107"/>
      <c r="H407" s="102"/>
      <c r="I407" s="119"/>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2"/>
      <c r="G408" s="107"/>
      <c r="H408" s="102"/>
      <c r="I408" s="119"/>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2"/>
      <c r="G409" s="107"/>
      <c r="H409" s="102"/>
      <c r="I409" s="119"/>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2"/>
      <c r="G410" s="107"/>
      <c r="H410" s="102"/>
      <c r="I410" s="119"/>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2"/>
      <c r="G411" s="107"/>
      <c r="H411" s="102"/>
      <c r="I411" s="119"/>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2"/>
      <c r="G412" s="107"/>
      <c r="H412" s="102"/>
      <c r="I412" s="119"/>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2"/>
      <c r="G413" s="107"/>
      <c r="H413" s="102"/>
      <c r="I413" s="119"/>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2"/>
      <c r="G414" s="107"/>
      <c r="H414" s="102"/>
      <c r="I414" s="119"/>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2"/>
      <c r="G415" s="107"/>
      <c r="H415" s="102"/>
      <c r="I415" s="119"/>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2"/>
      <c r="G416" s="107"/>
      <c r="H416" s="102"/>
      <c r="I416" s="119"/>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2"/>
      <c r="G417" s="107"/>
      <c r="H417" s="102"/>
      <c r="I417" s="119"/>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2"/>
      <c r="G418" s="107"/>
      <c r="H418" s="102"/>
      <c r="I418" s="119"/>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2"/>
      <c r="G419" s="107"/>
      <c r="H419" s="102"/>
      <c r="I419" s="119"/>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2"/>
      <c r="G420" s="107"/>
      <c r="H420" s="102"/>
      <c r="I420" s="119"/>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2"/>
      <c r="G421" s="107"/>
      <c r="H421" s="102"/>
      <c r="I421" s="119"/>
      <c r="J421" s="1">
        <f t="shared" si="36"/>
        <v>0</v>
      </c>
      <c r="K421" s="8">
        <f t="shared" si="37"/>
        <v>0</v>
      </c>
      <c r="L421" s="8">
        <f t="shared" si="38"/>
        <v>0</v>
      </c>
      <c r="M421" s="7"/>
      <c r="N421" s="6">
        <f t="shared" si="39"/>
        <v>0</v>
      </c>
      <c r="U421" s="13">
        <f t="shared" si="40"/>
        <v>0</v>
      </c>
      <c r="V421" s="13">
        <f t="shared" si="41"/>
        <v>0</v>
      </c>
    </row>
    <row r="422" spans="1:22" ht="16.5" customHeight="1">
      <c r="A422" s="1">
        <v>421</v>
      </c>
      <c r="B422" s="134"/>
      <c r="C422" s="99"/>
      <c r="D422" s="100"/>
      <c r="E422" s="101"/>
      <c r="F422" s="112"/>
      <c r="G422" s="107"/>
      <c r="H422" s="102"/>
      <c r="I422" s="119"/>
      <c r="J422" s="1">
        <f t="shared" si="36"/>
        <v>0</v>
      </c>
      <c r="K422" s="8">
        <f t="shared" si="37"/>
        <v>0</v>
      </c>
      <c r="L422" s="8">
        <f t="shared" si="38"/>
        <v>0</v>
      </c>
      <c r="M422" s="7"/>
      <c r="N422" s="6">
        <f t="shared" si="39"/>
        <v>0</v>
      </c>
      <c r="U422" s="13">
        <f t="shared" si="40"/>
        <v>0</v>
      </c>
      <c r="V422" s="13">
        <f t="shared" si="41"/>
        <v>0</v>
      </c>
    </row>
    <row r="423" spans="1:22" ht="16.5" customHeight="1">
      <c r="A423" s="1">
        <v>422</v>
      </c>
      <c r="B423" s="134"/>
      <c r="C423" s="99"/>
      <c r="D423" s="100"/>
      <c r="E423" s="101"/>
      <c r="F423" s="112"/>
      <c r="G423" s="107"/>
      <c r="H423" s="102"/>
      <c r="I423" s="119"/>
      <c r="J423" s="1">
        <f t="shared" si="36"/>
        <v>0</v>
      </c>
      <c r="K423" s="8">
        <f t="shared" si="37"/>
        <v>0</v>
      </c>
      <c r="L423" s="8">
        <f t="shared" si="38"/>
        <v>0</v>
      </c>
      <c r="M423" s="7"/>
      <c r="N423" s="6">
        <f t="shared" si="39"/>
        <v>0</v>
      </c>
      <c r="U423" s="13">
        <f t="shared" si="40"/>
        <v>0</v>
      </c>
      <c r="V423" s="13">
        <f t="shared" si="41"/>
        <v>0</v>
      </c>
    </row>
    <row r="424" spans="1:22" ht="16.5" customHeight="1">
      <c r="A424" s="1">
        <v>423</v>
      </c>
      <c r="B424" s="134"/>
      <c r="C424" s="99"/>
      <c r="D424" s="100"/>
      <c r="E424" s="101"/>
      <c r="F424" s="112"/>
      <c r="G424" s="107"/>
      <c r="H424" s="102"/>
      <c r="I424" s="119"/>
      <c r="J424" s="1">
        <f t="shared" si="36"/>
        <v>0</v>
      </c>
      <c r="K424" s="8">
        <f t="shared" si="37"/>
        <v>0</v>
      </c>
      <c r="L424" s="8">
        <f t="shared" si="38"/>
        <v>0</v>
      </c>
      <c r="M424" s="7"/>
      <c r="N424" s="6">
        <f t="shared" si="39"/>
        <v>0</v>
      </c>
      <c r="U424" s="13">
        <f t="shared" si="40"/>
        <v>0</v>
      </c>
      <c r="V424" s="13">
        <f t="shared" si="41"/>
        <v>0</v>
      </c>
    </row>
    <row r="425" spans="1:22" ht="16.5" customHeight="1">
      <c r="A425" s="1">
        <v>424</v>
      </c>
      <c r="B425" s="134"/>
      <c r="C425" s="99"/>
      <c r="D425" s="100"/>
      <c r="E425" s="101"/>
      <c r="F425" s="112"/>
      <c r="G425" s="107"/>
      <c r="H425" s="102"/>
      <c r="I425" s="119"/>
      <c r="J425" s="1">
        <f t="shared" si="36"/>
        <v>0</v>
      </c>
      <c r="K425" s="8">
        <f t="shared" si="37"/>
        <v>0</v>
      </c>
      <c r="L425" s="8">
        <f t="shared" si="38"/>
        <v>0</v>
      </c>
      <c r="M425" s="7"/>
      <c r="N425" s="6">
        <f t="shared" si="39"/>
        <v>0</v>
      </c>
      <c r="U425" s="13">
        <f t="shared" si="40"/>
        <v>0</v>
      </c>
      <c r="V425" s="13">
        <f t="shared" si="41"/>
        <v>0</v>
      </c>
    </row>
    <row r="426" spans="1:22" ht="16.5" customHeight="1">
      <c r="A426" s="1">
        <v>425</v>
      </c>
      <c r="B426" s="134"/>
      <c r="C426" s="99"/>
      <c r="D426" s="100"/>
      <c r="E426" s="101"/>
      <c r="F426" s="112"/>
      <c r="G426" s="107"/>
      <c r="H426" s="102"/>
      <c r="I426" s="119"/>
      <c r="J426" s="1">
        <f t="shared" si="36"/>
        <v>0</v>
      </c>
      <c r="K426" s="8">
        <f t="shared" si="37"/>
        <v>0</v>
      </c>
      <c r="L426" s="8">
        <f t="shared" si="38"/>
        <v>0</v>
      </c>
      <c r="M426" s="7"/>
      <c r="N426" s="6">
        <f t="shared" si="39"/>
        <v>0</v>
      </c>
      <c r="U426" s="13">
        <f t="shared" si="40"/>
        <v>0</v>
      </c>
      <c r="V426" s="13">
        <f t="shared" si="41"/>
        <v>0</v>
      </c>
    </row>
    <row r="427" spans="1:22" ht="16.5" customHeight="1">
      <c r="A427" s="1">
        <v>426</v>
      </c>
      <c r="B427" s="134"/>
      <c r="C427" s="99"/>
      <c r="D427" s="100"/>
      <c r="E427" s="101"/>
      <c r="F427" s="112"/>
      <c r="G427" s="107"/>
      <c r="H427" s="102"/>
      <c r="I427" s="119"/>
      <c r="J427" s="1">
        <f t="shared" si="36"/>
        <v>0</v>
      </c>
      <c r="K427" s="8">
        <f t="shared" si="37"/>
        <v>0</v>
      </c>
      <c r="L427" s="8">
        <f t="shared" si="38"/>
        <v>0</v>
      </c>
      <c r="M427" s="7"/>
      <c r="N427" s="6">
        <f t="shared" si="39"/>
        <v>0</v>
      </c>
      <c r="U427" s="13">
        <f t="shared" si="40"/>
        <v>0</v>
      </c>
      <c r="V427" s="13">
        <f t="shared" si="41"/>
        <v>0</v>
      </c>
    </row>
    <row r="428" spans="1:22" ht="16.5" customHeight="1">
      <c r="A428" s="1">
        <v>427</v>
      </c>
      <c r="B428" s="134"/>
      <c r="C428" s="99"/>
      <c r="D428" s="100"/>
      <c r="E428" s="101"/>
      <c r="F428" s="112"/>
      <c r="G428" s="107"/>
      <c r="H428" s="102"/>
      <c r="I428" s="119"/>
      <c r="J428" s="1">
        <f t="shared" si="36"/>
        <v>0</v>
      </c>
      <c r="K428" s="8">
        <f t="shared" si="37"/>
        <v>0</v>
      </c>
      <c r="L428" s="8">
        <f t="shared" si="38"/>
        <v>0</v>
      </c>
      <c r="M428" s="7"/>
      <c r="N428" s="6">
        <f t="shared" si="39"/>
        <v>0</v>
      </c>
      <c r="U428" s="13">
        <f t="shared" si="40"/>
        <v>0</v>
      </c>
      <c r="V428" s="13">
        <f t="shared" si="41"/>
        <v>0</v>
      </c>
    </row>
    <row r="429" spans="1:22" ht="16.5" customHeight="1">
      <c r="A429" s="1">
        <v>428</v>
      </c>
      <c r="B429" s="134"/>
      <c r="C429" s="99"/>
      <c r="D429" s="100"/>
      <c r="E429" s="101"/>
      <c r="F429" s="112"/>
      <c r="G429" s="107"/>
      <c r="H429" s="102"/>
      <c r="I429" s="119"/>
      <c r="J429" s="1">
        <f t="shared" si="36"/>
        <v>0</v>
      </c>
      <c r="K429" s="8">
        <f t="shared" si="37"/>
        <v>0</v>
      </c>
      <c r="L429" s="8">
        <f t="shared" si="38"/>
        <v>0</v>
      </c>
      <c r="M429" s="7"/>
      <c r="N429" s="6">
        <f t="shared" si="39"/>
        <v>0</v>
      </c>
      <c r="U429" s="13">
        <f t="shared" si="40"/>
        <v>0</v>
      </c>
      <c r="V429" s="13">
        <f t="shared" si="41"/>
        <v>0</v>
      </c>
    </row>
    <row r="430" spans="1:22" ht="16.5" customHeight="1">
      <c r="A430" s="1">
        <v>429</v>
      </c>
      <c r="B430" s="134"/>
      <c r="C430" s="99"/>
      <c r="D430" s="100"/>
      <c r="E430" s="101"/>
      <c r="F430" s="112"/>
      <c r="G430" s="107"/>
      <c r="H430" s="102"/>
      <c r="I430" s="119"/>
      <c r="J430" s="1">
        <f t="shared" si="36"/>
        <v>0</v>
      </c>
      <c r="K430" s="8">
        <f t="shared" si="37"/>
        <v>0</v>
      </c>
      <c r="L430" s="8">
        <f t="shared" si="38"/>
        <v>0</v>
      </c>
      <c r="M430" s="7"/>
      <c r="N430" s="6">
        <f t="shared" si="39"/>
        <v>0</v>
      </c>
      <c r="U430" s="13">
        <f t="shared" si="40"/>
        <v>0</v>
      </c>
      <c r="V430" s="13">
        <f t="shared" si="41"/>
        <v>0</v>
      </c>
    </row>
    <row r="431" spans="1:22" ht="16.5" customHeight="1">
      <c r="A431" s="1">
        <v>430</v>
      </c>
      <c r="B431" s="134"/>
      <c r="C431" s="99"/>
      <c r="D431" s="100"/>
      <c r="E431" s="101"/>
      <c r="F431" s="112"/>
      <c r="G431" s="107"/>
      <c r="H431" s="102"/>
      <c r="I431" s="119"/>
      <c r="J431" s="1">
        <f t="shared" si="36"/>
        <v>0</v>
      </c>
      <c r="K431" s="8">
        <f t="shared" si="37"/>
        <v>0</v>
      </c>
      <c r="L431" s="8">
        <f t="shared" si="38"/>
        <v>0</v>
      </c>
      <c r="M431" s="7"/>
      <c r="N431" s="6">
        <f t="shared" si="39"/>
        <v>0</v>
      </c>
      <c r="U431" s="13">
        <f t="shared" si="40"/>
        <v>0</v>
      </c>
      <c r="V431" s="13">
        <f t="shared" si="41"/>
        <v>0</v>
      </c>
    </row>
    <row r="432" spans="1:22" ht="16.5" customHeight="1">
      <c r="A432" s="1">
        <v>431</v>
      </c>
      <c r="B432" s="134"/>
      <c r="C432" s="99"/>
      <c r="D432" s="100"/>
      <c r="E432" s="101"/>
      <c r="F432" s="112"/>
      <c r="G432" s="107"/>
      <c r="H432" s="102"/>
      <c r="I432" s="119"/>
      <c r="J432" s="1">
        <f t="shared" si="36"/>
        <v>0</v>
      </c>
      <c r="K432" s="8">
        <f t="shared" si="37"/>
        <v>0</v>
      </c>
      <c r="L432" s="8">
        <f t="shared" si="38"/>
        <v>0</v>
      </c>
      <c r="M432" s="7"/>
      <c r="N432" s="6">
        <f t="shared" si="39"/>
        <v>0</v>
      </c>
      <c r="U432" s="13">
        <f t="shared" si="40"/>
        <v>0</v>
      </c>
      <c r="V432" s="13">
        <f t="shared" si="41"/>
        <v>0</v>
      </c>
    </row>
    <row r="433" spans="1:22" ht="16.5" customHeight="1">
      <c r="A433" s="1">
        <v>432</v>
      </c>
      <c r="B433" s="134"/>
      <c r="C433" s="99"/>
      <c r="D433" s="100"/>
      <c r="E433" s="101"/>
      <c r="F433" s="112"/>
      <c r="G433" s="107"/>
      <c r="H433" s="102"/>
      <c r="I433" s="119"/>
      <c r="J433" s="1">
        <f t="shared" si="36"/>
        <v>0</v>
      </c>
      <c r="K433" s="8">
        <f t="shared" si="37"/>
        <v>0</v>
      </c>
      <c r="L433" s="8">
        <f t="shared" si="38"/>
        <v>0</v>
      </c>
      <c r="M433" s="7"/>
      <c r="N433" s="6">
        <f t="shared" si="39"/>
        <v>0</v>
      </c>
      <c r="U433" s="13">
        <f t="shared" si="40"/>
        <v>0</v>
      </c>
      <c r="V433" s="13">
        <f t="shared" si="41"/>
        <v>0</v>
      </c>
    </row>
    <row r="434" spans="1:22" ht="16.5" customHeight="1">
      <c r="A434" s="1">
        <v>433</v>
      </c>
      <c r="B434" s="134"/>
      <c r="C434" s="99"/>
      <c r="D434" s="100"/>
      <c r="E434" s="101"/>
      <c r="F434" s="112"/>
      <c r="G434" s="107"/>
      <c r="H434" s="102"/>
      <c r="I434" s="119"/>
      <c r="J434" s="1">
        <f t="shared" si="36"/>
        <v>0</v>
      </c>
      <c r="K434" s="8">
        <f t="shared" si="37"/>
        <v>0</v>
      </c>
      <c r="L434" s="8">
        <f t="shared" si="38"/>
        <v>0</v>
      </c>
      <c r="M434" s="7"/>
      <c r="N434" s="6">
        <f t="shared" si="39"/>
        <v>0</v>
      </c>
      <c r="U434" s="13">
        <f t="shared" si="40"/>
        <v>0</v>
      </c>
      <c r="V434" s="13">
        <f t="shared" si="41"/>
        <v>0</v>
      </c>
    </row>
    <row r="435" spans="1:22" ht="16.5" customHeight="1">
      <c r="A435" s="1">
        <v>434</v>
      </c>
      <c r="B435" s="134"/>
      <c r="C435" s="99"/>
      <c r="D435" s="100"/>
      <c r="E435" s="101"/>
      <c r="F435" s="112"/>
      <c r="G435" s="107"/>
      <c r="H435" s="102"/>
      <c r="I435" s="119"/>
      <c r="J435" s="1">
        <f t="shared" si="36"/>
        <v>0</v>
      </c>
      <c r="K435" s="8">
        <f t="shared" si="37"/>
        <v>0</v>
      </c>
      <c r="L435" s="8">
        <f t="shared" si="38"/>
        <v>0</v>
      </c>
      <c r="M435" s="7"/>
      <c r="N435" s="6">
        <f t="shared" si="39"/>
        <v>0</v>
      </c>
      <c r="U435" s="13">
        <f t="shared" si="40"/>
        <v>0</v>
      </c>
      <c r="V435" s="13">
        <f t="shared" si="41"/>
        <v>0</v>
      </c>
    </row>
    <row r="436" spans="1:22" ht="16.5" customHeight="1">
      <c r="A436" s="1">
        <v>435</v>
      </c>
      <c r="B436" s="134"/>
      <c r="C436" s="99"/>
      <c r="D436" s="100"/>
      <c r="E436" s="101"/>
      <c r="F436" s="112"/>
      <c r="G436" s="107"/>
      <c r="H436" s="102"/>
      <c r="I436" s="119"/>
      <c r="J436" s="1">
        <f t="shared" si="36"/>
        <v>0</v>
      </c>
      <c r="K436" s="8">
        <f t="shared" si="37"/>
        <v>0</v>
      </c>
      <c r="L436" s="8">
        <f t="shared" si="38"/>
        <v>0</v>
      </c>
      <c r="M436" s="7"/>
      <c r="N436" s="6">
        <f t="shared" si="39"/>
        <v>0</v>
      </c>
      <c r="U436" s="13">
        <f t="shared" si="40"/>
        <v>0</v>
      </c>
      <c r="V436" s="13">
        <f t="shared" si="41"/>
        <v>0</v>
      </c>
    </row>
    <row r="437" spans="1:22" ht="16.5" customHeight="1">
      <c r="A437" s="1">
        <v>436</v>
      </c>
      <c r="B437" s="134"/>
      <c r="C437" s="99"/>
      <c r="D437" s="100"/>
      <c r="E437" s="101"/>
      <c r="F437" s="120"/>
      <c r="G437" s="107"/>
      <c r="H437" s="102"/>
      <c r="I437" s="119"/>
      <c r="J437" s="1">
        <f t="shared" si="36"/>
        <v>0</v>
      </c>
      <c r="K437" s="8">
        <f t="shared" si="37"/>
        <v>0</v>
      </c>
      <c r="L437" s="8">
        <f t="shared" si="38"/>
        <v>0</v>
      </c>
      <c r="M437" s="7"/>
      <c r="N437" s="6">
        <f t="shared" si="39"/>
        <v>0</v>
      </c>
      <c r="U437" s="13">
        <f t="shared" si="40"/>
        <v>0</v>
      </c>
      <c r="V437" s="13">
        <f t="shared" si="41"/>
        <v>0</v>
      </c>
    </row>
    <row r="438" spans="1:22" ht="16.5" customHeight="1">
      <c r="A438" s="1">
        <v>437</v>
      </c>
      <c r="B438" s="134"/>
      <c r="C438" s="99"/>
      <c r="D438" s="100"/>
      <c r="E438" s="101"/>
      <c r="F438" s="120"/>
      <c r="G438" s="107"/>
      <c r="H438" s="102"/>
      <c r="I438" s="119"/>
      <c r="J438" s="1">
        <f t="shared" si="36"/>
        <v>0</v>
      </c>
      <c r="K438" s="8">
        <f t="shared" si="37"/>
        <v>0</v>
      </c>
      <c r="L438" s="8">
        <f t="shared" si="38"/>
        <v>0</v>
      </c>
      <c r="M438" s="7"/>
      <c r="N438" s="6">
        <f t="shared" si="39"/>
        <v>0</v>
      </c>
      <c r="U438" s="13">
        <f t="shared" si="40"/>
        <v>0</v>
      </c>
      <c r="V438" s="13">
        <f t="shared" si="41"/>
        <v>0</v>
      </c>
    </row>
    <row r="439" spans="1:22" ht="16.5" customHeight="1">
      <c r="A439" s="1">
        <v>438</v>
      </c>
      <c r="B439" s="134"/>
      <c r="C439" s="99"/>
      <c r="D439" s="100"/>
      <c r="E439" s="101"/>
      <c r="F439" s="120"/>
      <c r="G439" s="107"/>
      <c r="H439" s="102"/>
      <c r="I439" s="119"/>
      <c r="J439" s="1">
        <f t="shared" si="36"/>
        <v>0</v>
      </c>
      <c r="K439" s="8">
        <f t="shared" si="37"/>
        <v>0</v>
      </c>
      <c r="L439" s="8">
        <f t="shared" si="38"/>
        <v>0</v>
      </c>
      <c r="M439" s="7"/>
      <c r="N439" s="6">
        <f t="shared" si="39"/>
        <v>0</v>
      </c>
      <c r="U439" s="13">
        <f t="shared" si="40"/>
        <v>0</v>
      </c>
      <c r="V439" s="13">
        <f t="shared" si="41"/>
        <v>0</v>
      </c>
    </row>
    <row r="440" spans="1:22" ht="16.5" customHeight="1">
      <c r="A440" s="1">
        <v>439</v>
      </c>
      <c r="B440" s="134"/>
      <c r="C440" s="99"/>
      <c r="D440" s="100"/>
      <c r="E440" s="101"/>
      <c r="F440" s="120"/>
      <c r="G440" s="107"/>
      <c r="H440" s="102"/>
      <c r="I440" s="119"/>
      <c r="J440" s="1">
        <f t="shared" si="36"/>
        <v>0</v>
      </c>
      <c r="K440" s="8">
        <f t="shared" si="37"/>
        <v>0</v>
      </c>
      <c r="L440" s="8">
        <f t="shared" si="38"/>
        <v>0</v>
      </c>
      <c r="M440" s="7"/>
      <c r="N440" s="6">
        <f t="shared" si="39"/>
        <v>0</v>
      </c>
      <c r="U440" s="13">
        <f t="shared" si="40"/>
        <v>0</v>
      </c>
      <c r="V440" s="13">
        <f t="shared" si="41"/>
        <v>0</v>
      </c>
    </row>
    <row r="441" spans="1:22" ht="16.5" customHeight="1">
      <c r="A441" s="1">
        <v>440</v>
      </c>
      <c r="B441" s="134"/>
      <c r="C441" s="99"/>
      <c r="D441" s="100"/>
      <c r="E441" s="101"/>
      <c r="F441" s="120"/>
      <c r="G441" s="107"/>
      <c r="H441" s="102"/>
      <c r="I441" s="119"/>
      <c r="J441" s="1">
        <f t="shared" si="36"/>
        <v>0</v>
      </c>
      <c r="K441" s="8">
        <f t="shared" si="37"/>
        <v>0</v>
      </c>
      <c r="L441" s="8">
        <f t="shared" si="38"/>
        <v>0</v>
      </c>
      <c r="M441" s="7"/>
      <c r="N441" s="6">
        <f t="shared" si="39"/>
        <v>0</v>
      </c>
      <c r="U441" s="13">
        <f t="shared" si="40"/>
        <v>0</v>
      </c>
      <c r="V441" s="13">
        <f t="shared" si="41"/>
        <v>0</v>
      </c>
    </row>
    <row r="442" spans="1:22" ht="16.5" customHeight="1">
      <c r="A442" s="1">
        <v>441</v>
      </c>
      <c r="B442" s="134"/>
      <c r="C442" s="99"/>
      <c r="D442" s="100"/>
      <c r="E442" s="101"/>
      <c r="F442" s="120"/>
      <c r="G442" s="107"/>
      <c r="H442" s="102"/>
      <c r="I442" s="119"/>
      <c r="J442" s="1">
        <f t="shared" si="36"/>
        <v>0</v>
      </c>
      <c r="K442" s="8">
        <f t="shared" si="37"/>
        <v>0</v>
      </c>
      <c r="L442" s="8">
        <f t="shared" si="38"/>
        <v>0</v>
      </c>
      <c r="M442" s="7"/>
      <c r="N442" s="6">
        <f t="shared" si="39"/>
        <v>0</v>
      </c>
      <c r="U442" s="13">
        <f t="shared" si="40"/>
        <v>0</v>
      </c>
      <c r="V442" s="13">
        <f t="shared" si="41"/>
        <v>0</v>
      </c>
    </row>
    <row r="443" spans="1:22" ht="16.5" customHeight="1">
      <c r="A443" s="1">
        <v>442</v>
      </c>
      <c r="B443" s="134"/>
      <c r="C443" s="99"/>
      <c r="D443" s="100"/>
      <c r="E443" s="101"/>
      <c r="F443" s="120"/>
      <c r="G443" s="107"/>
      <c r="H443" s="102"/>
      <c r="I443" s="119"/>
      <c r="J443" s="1">
        <f t="shared" si="36"/>
        <v>0</v>
      </c>
      <c r="K443" s="8">
        <f t="shared" si="37"/>
        <v>0</v>
      </c>
      <c r="L443" s="8">
        <f t="shared" si="38"/>
        <v>0</v>
      </c>
      <c r="M443" s="7"/>
      <c r="N443" s="6">
        <f t="shared" si="39"/>
        <v>0</v>
      </c>
      <c r="U443" s="13">
        <f t="shared" si="40"/>
        <v>0</v>
      </c>
      <c r="V443" s="13">
        <f t="shared" si="41"/>
        <v>0</v>
      </c>
    </row>
    <row r="444" spans="1:22" ht="16.5" customHeight="1">
      <c r="A444" s="1">
        <v>443</v>
      </c>
      <c r="B444" s="134"/>
      <c r="C444" s="99"/>
      <c r="D444" s="100"/>
      <c r="E444" s="101"/>
      <c r="F444" s="120"/>
      <c r="G444" s="107"/>
      <c r="H444" s="102"/>
      <c r="I444" s="119"/>
      <c r="J444" s="1">
        <f t="shared" si="36"/>
        <v>0</v>
      </c>
      <c r="K444" s="8">
        <f t="shared" si="37"/>
        <v>0</v>
      </c>
      <c r="L444" s="8">
        <f t="shared" si="38"/>
        <v>0</v>
      </c>
      <c r="M444" s="7"/>
      <c r="N444" s="6">
        <f t="shared" si="39"/>
        <v>0</v>
      </c>
      <c r="U444" s="13">
        <f t="shared" si="40"/>
        <v>0</v>
      </c>
      <c r="V444" s="13">
        <f t="shared" si="41"/>
        <v>0</v>
      </c>
    </row>
    <row r="445" spans="1:22" ht="16.5" customHeight="1">
      <c r="A445" s="1">
        <v>444</v>
      </c>
      <c r="B445" s="134"/>
      <c r="C445" s="99"/>
      <c r="D445" s="100"/>
      <c r="E445" s="101"/>
      <c r="F445" s="120"/>
      <c r="G445" s="107"/>
      <c r="H445" s="102"/>
      <c r="I445" s="119"/>
      <c r="J445" s="1">
        <f t="shared" si="36"/>
        <v>0</v>
      </c>
      <c r="K445" s="8">
        <f t="shared" si="37"/>
        <v>0</v>
      </c>
      <c r="L445" s="8">
        <f t="shared" si="38"/>
        <v>0</v>
      </c>
      <c r="M445" s="7"/>
      <c r="N445" s="6">
        <f t="shared" si="39"/>
        <v>0</v>
      </c>
      <c r="U445" s="13">
        <f t="shared" si="40"/>
        <v>0</v>
      </c>
      <c r="V445" s="13">
        <f t="shared" si="41"/>
        <v>0</v>
      </c>
    </row>
    <row r="446" spans="1:22" ht="16.5" customHeight="1">
      <c r="A446" s="1">
        <v>445</v>
      </c>
      <c r="B446" s="134"/>
      <c r="C446" s="99"/>
      <c r="D446" s="100"/>
      <c r="E446" s="101"/>
      <c r="F446" s="120"/>
      <c r="G446" s="107"/>
      <c r="H446" s="102"/>
      <c r="I446" s="119"/>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4"/>
      <c r="C447" s="99"/>
      <c r="D447" s="100"/>
      <c r="E447" s="101"/>
      <c r="F447" s="120"/>
      <c r="G447" s="107"/>
      <c r="H447" s="102"/>
      <c r="I447" s="119"/>
      <c r="J447" s="1">
        <f t="shared" si="42"/>
        <v>0</v>
      </c>
      <c r="K447" s="8">
        <f t="shared" si="43"/>
        <v>0</v>
      </c>
      <c r="L447" s="8">
        <f t="shared" si="44"/>
        <v>0</v>
      </c>
      <c r="M447" s="7"/>
      <c r="N447" s="6">
        <f t="shared" si="45"/>
        <v>0</v>
      </c>
      <c r="U447" s="13">
        <f t="shared" si="40"/>
        <v>0</v>
      </c>
      <c r="V447" s="13">
        <f t="shared" si="41"/>
        <v>0</v>
      </c>
    </row>
    <row r="448" spans="1:22" ht="16.5" customHeight="1">
      <c r="A448" s="1">
        <v>447</v>
      </c>
      <c r="B448" s="134"/>
      <c r="C448" s="99"/>
      <c r="D448" s="100"/>
      <c r="E448" s="101"/>
      <c r="F448" s="120"/>
      <c r="G448" s="107"/>
      <c r="H448" s="102"/>
      <c r="I448" s="119"/>
      <c r="J448" s="1">
        <f t="shared" si="42"/>
        <v>0</v>
      </c>
      <c r="K448" s="8">
        <f t="shared" si="43"/>
        <v>0</v>
      </c>
      <c r="L448" s="8">
        <f t="shared" si="44"/>
        <v>0</v>
      </c>
      <c r="M448" s="7"/>
      <c r="N448" s="6">
        <f t="shared" si="45"/>
        <v>0</v>
      </c>
      <c r="U448" s="13">
        <f t="shared" si="40"/>
        <v>0</v>
      </c>
      <c r="V448" s="13">
        <f t="shared" si="41"/>
        <v>0</v>
      </c>
    </row>
    <row r="449" spans="1:22" ht="16.5" customHeight="1">
      <c r="A449" s="1">
        <v>448</v>
      </c>
      <c r="B449" s="134"/>
      <c r="C449" s="99"/>
      <c r="D449" s="100"/>
      <c r="E449" s="101"/>
      <c r="F449" s="113"/>
      <c r="G449" s="107"/>
      <c r="H449" s="102"/>
      <c r="I449" s="119"/>
      <c r="J449" s="1">
        <f t="shared" si="42"/>
        <v>0</v>
      </c>
      <c r="K449" s="8">
        <f t="shared" si="43"/>
        <v>0</v>
      </c>
      <c r="L449" s="8">
        <f t="shared" si="44"/>
        <v>0</v>
      </c>
      <c r="M449" s="7"/>
      <c r="N449" s="6">
        <f t="shared" si="45"/>
        <v>0</v>
      </c>
      <c r="U449" s="13">
        <f t="shared" si="40"/>
        <v>0</v>
      </c>
      <c r="V449" s="13">
        <f t="shared" si="41"/>
        <v>0</v>
      </c>
    </row>
    <row r="450" spans="1:22" ht="16.5" customHeight="1">
      <c r="A450" s="1">
        <v>449</v>
      </c>
      <c r="B450" s="134"/>
      <c r="C450" s="99"/>
      <c r="D450" s="100"/>
      <c r="E450" s="101"/>
      <c r="F450" s="113"/>
      <c r="G450" s="107"/>
      <c r="H450" s="102"/>
      <c r="I450" s="119"/>
      <c r="J450" s="1">
        <f t="shared" si="42"/>
        <v>0</v>
      </c>
      <c r="K450" s="8">
        <f t="shared" si="43"/>
        <v>0</v>
      </c>
      <c r="L450" s="8">
        <f t="shared" si="44"/>
        <v>0</v>
      </c>
      <c r="M450" s="7"/>
      <c r="N450" s="6">
        <f t="shared" si="45"/>
        <v>0</v>
      </c>
      <c r="U450" s="13">
        <f t="shared" si="40"/>
        <v>0</v>
      </c>
      <c r="V450" s="13">
        <f t="shared" si="41"/>
        <v>0</v>
      </c>
    </row>
    <row r="451" spans="1:22" ht="16.5" customHeight="1">
      <c r="A451" s="1">
        <v>450</v>
      </c>
      <c r="B451" s="134"/>
      <c r="C451" s="99"/>
      <c r="D451" s="100"/>
      <c r="E451" s="101"/>
      <c r="F451" s="113"/>
      <c r="G451" s="107"/>
      <c r="H451" s="102"/>
      <c r="I451" s="119"/>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4"/>
      <c r="C452" s="99"/>
      <c r="D452" s="100"/>
      <c r="E452" s="101"/>
      <c r="F452" s="113"/>
      <c r="G452" s="107"/>
      <c r="H452" s="102"/>
      <c r="I452" s="119"/>
      <c r="J452" s="1">
        <f t="shared" si="42"/>
        <v>0</v>
      </c>
      <c r="K452" s="8">
        <f t="shared" si="43"/>
        <v>0</v>
      </c>
      <c r="L452" s="8">
        <f t="shared" si="44"/>
        <v>0</v>
      </c>
      <c r="M452" s="7"/>
      <c r="N452" s="6">
        <f t="shared" si="45"/>
        <v>0</v>
      </c>
      <c r="U452" s="13">
        <f t="shared" si="46"/>
        <v>0</v>
      </c>
      <c r="V452" s="13">
        <f t="shared" si="47"/>
        <v>0</v>
      </c>
    </row>
    <row r="453" spans="1:22" ht="16.5" customHeight="1">
      <c r="A453" s="1">
        <v>452</v>
      </c>
      <c r="B453" s="134"/>
      <c r="C453" s="99"/>
      <c r="D453" s="100"/>
      <c r="E453" s="101"/>
      <c r="F453" s="113"/>
      <c r="G453" s="107"/>
      <c r="H453" s="102"/>
      <c r="I453" s="119"/>
      <c r="J453" s="1">
        <f t="shared" si="42"/>
        <v>0</v>
      </c>
      <c r="K453" s="8">
        <f t="shared" si="43"/>
        <v>0</v>
      </c>
      <c r="L453" s="8">
        <f t="shared" si="44"/>
        <v>0</v>
      </c>
      <c r="M453" s="7"/>
      <c r="N453" s="6">
        <f t="shared" si="45"/>
        <v>0</v>
      </c>
      <c r="U453" s="13">
        <f t="shared" si="46"/>
        <v>0</v>
      </c>
      <c r="V453" s="13">
        <f t="shared" si="47"/>
        <v>0</v>
      </c>
    </row>
    <row r="454" spans="1:22" ht="16.5" customHeight="1">
      <c r="A454" s="1">
        <v>453</v>
      </c>
      <c r="B454" s="134"/>
      <c r="C454" s="99"/>
      <c r="D454" s="100"/>
      <c r="E454" s="101"/>
      <c r="F454" s="113"/>
      <c r="G454" s="107"/>
      <c r="H454" s="102"/>
      <c r="I454" s="119"/>
      <c r="J454" s="1">
        <f t="shared" si="42"/>
        <v>0</v>
      </c>
      <c r="K454" s="8">
        <f t="shared" si="43"/>
        <v>0</v>
      </c>
      <c r="L454" s="8">
        <f t="shared" si="44"/>
        <v>0</v>
      </c>
      <c r="M454" s="7"/>
      <c r="N454" s="6">
        <f t="shared" si="45"/>
        <v>0</v>
      </c>
      <c r="U454" s="13">
        <f t="shared" si="46"/>
        <v>0</v>
      </c>
      <c r="V454" s="13">
        <f t="shared" si="47"/>
        <v>0</v>
      </c>
    </row>
    <row r="455" spans="1:22" ht="16.5" customHeight="1">
      <c r="A455" s="1">
        <v>454</v>
      </c>
      <c r="B455" s="134"/>
      <c r="C455" s="99"/>
      <c r="D455" s="100"/>
      <c r="E455" s="101"/>
      <c r="F455" s="113"/>
      <c r="G455" s="107"/>
      <c r="H455" s="102"/>
      <c r="I455" s="119"/>
      <c r="J455" s="1">
        <f t="shared" si="42"/>
        <v>0</v>
      </c>
      <c r="K455" s="8">
        <f t="shared" si="43"/>
        <v>0</v>
      </c>
      <c r="L455" s="8">
        <f t="shared" si="44"/>
        <v>0</v>
      </c>
      <c r="M455" s="7"/>
      <c r="N455" s="6">
        <f t="shared" si="45"/>
        <v>0</v>
      </c>
      <c r="U455" s="13">
        <f t="shared" si="46"/>
        <v>0</v>
      </c>
      <c r="V455" s="13">
        <f t="shared" si="47"/>
        <v>0</v>
      </c>
    </row>
    <row r="456" spans="1:22" ht="16.5" customHeight="1">
      <c r="A456" s="1">
        <v>455</v>
      </c>
      <c r="B456" s="134"/>
      <c r="C456" s="99"/>
      <c r="D456" s="100"/>
      <c r="E456" s="101"/>
      <c r="F456" s="113"/>
      <c r="G456" s="107"/>
      <c r="H456" s="102"/>
      <c r="I456" s="119"/>
      <c r="J456" s="1">
        <f t="shared" si="42"/>
        <v>0</v>
      </c>
      <c r="K456" s="8">
        <f t="shared" si="43"/>
        <v>0</v>
      </c>
      <c r="L456" s="8">
        <f t="shared" si="44"/>
        <v>0</v>
      </c>
      <c r="M456" s="7"/>
      <c r="N456" s="6">
        <f t="shared" si="45"/>
        <v>0</v>
      </c>
      <c r="U456" s="13">
        <f t="shared" si="46"/>
        <v>0</v>
      </c>
      <c r="V456" s="13">
        <f t="shared" si="47"/>
        <v>0</v>
      </c>
    </row>
    <row r="457" spans="1:22" ht="16.5" customHeight="1">
      <c r="A457" s="1">
        <v>456</v>
      </c>
      <c r="B457" s="134"/>
      <c r="C457" s="99"/>
      <c r="D457" s="100"/>
      <c r="E457" s="101"/>
      <c r="F457" s="113"/>
      <c r="G457" s="107"/>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4"/>
      <c r="C458" s="99"/>
      <c r="D458" s="100"/>
      <c r="E458" s="101"/>
      <c r="F458" s="121"/>
      <c r="G458" s="122"/>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4"/>
      <c r="C459" s="99"/>
      <c r="D459" s="100"/>
      <c r="E459" s="101"/>
      <c r="F459" s="121"/>
      <c r="G459" s="122"/>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4"/>
      <c r="C460" s="99"/>
      <c r="D460" s="100"/>
      <c r="E460" s="101"/>
      <c r="F460" s="121"/>
      <c r="G460" s="122"/>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4"/>
      <c r="C461" s="99"/>
      <c r="D461" s="100"/>
      <c r="E461" s="101"/>
      <c r="F461" s="121"/>
      <c r="G461" s="122"/>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4"/>
      <c r="C462" s="99"/>
      <c r="D462" s="100"/>
      <c r="E462" s="101"/>
      <c r="F462" s="121"/>
      <c r="G462" s="122"/>
      <c r="H462" s="102"/>
      <c r="I462" s="119"/>
      <c r="J462" s="1">
        <f t="shared" si="42"/>
        <v>0</v>
      </c>
      <c r="K462" s="8">
        <f t="shared" si="43"/>
        <v>0</v>
      </c>
      <c r="L462" s="8">
        <f t="shared" si="44"/>
        <v>0</v>
      </c>
      <c r="M462" s="7"/>
      <c r="N462" s="6">
        <f t="shared" si="45"/>
        <v>0</v>
      </c>
      <c r="U462" s="13">
        <f t="shared" si="46"/>
        <v>0</v>
      </c>
      <c r="V462" s="13">
        <f t="shared" si="47"/>
        <v>0</v>
      </c>
    </row>
    <row r="463" spans="1:22" ht="16.5" customHeight="1">
      <c r="A463" s="1">
        <v>462</v>
      </c>
      <c r="B463" s="134"/>
      <c r="C463" s="99"/>
      <c r="D463" s="100"/>
      <c r="E463" s="101"/>
      <c r="F463" s="121"/>
      <c r="G463" s="122"/>
      <c r="H463" s="102"/>
      <c r="I463" s="119"/>
      <c r="J463" s="1">
        <f t="shared" si="42"/>
        <v>0</v>
      </c>
      <c r="K463" s="8">
        <f t="shared" si="43"/>
        <v>0</v>
      </c>
      <c r="L463" s="8">
        <f t="shared" si="44"/>
        <v>0</v>
      </c>
      <c r="M463" s="7"/>
      <c r="N463" s="6">
        <f t="shared" si="45"/>
        <v>0</v>
      </c>
      <c r="U463" s="13">
        <f t="shared" si="46"/>
        <v>0</v>
      </c>
      <c r="V463" s="13">
        <f t="shared" si="47"/>
        <v>0</v>
      </c>
    </row>
    <row r="464" spans="1:22" ht="16.5" customHeight="1">
      <c r="A464" s="1">
        <v>463</v>
      </c>
      <c r="B464" s="134"/>
      <c r="C464" s="99"/>
      <c r="D464" s="100"/>
      <c r="E464" s="101"/>
      <c r="F464" s="121"/>
      <c r="G464" s="122"/>
      <c r="H464" s="102"/>
      <c r="I464" s="119"/>
      <c r="J464" s="1">
        <f t="shared" si="42"/>
        <v>0</v>
      </c>
      <c r="K464" s="8">
        <f t="shared" si="43"/>
        <v>0</v>
      </c>
      <c r="L464" s="8">
        <f t="shared" si="44"/>
        <v>0</v>
      </c>
      <c r="M464" s="7"/>
      <c r="N464" s="6">
        <f t="shared" si="45"/>
        <v>0</v>
      </c>
      <c r="U464" s="13">
        <f t="shared" si="46"/>
        <v>0</v>
      </c>
      <c r="V464" s="13">
        <f t="shared" si="47"/>
        <v>0</v>
      </c>
    </row>
    <row r="465" spans="1:22" ht="16.5" customHeight="1">
      <c r="A465" s="1">
        <v>464</v>
      </c>
      <c r="B465" s="134"/>
      <c r="C465" s="99"/>
      <c r="D465" s="100"/>
      <c r="E465" s="101"/>
      <c r="F465" s="121"/>
      <c r="G465" s="122"/>
      <c r="H465" s="102"/>
      <c r="I465" s="119"/>
      <c r="J465" s="1">
        <f t="shared" si="42"/>
        <v>0</v>
      </c>
      <c r="K465" s="8">
        <f t="shared" si="43"/>
        <v>0</v>
      </c>
      <c r="L465" s="8">
        <f t="shared" si="44"/>
        <v>0</v>
      </c>
      <c r="M465" s="7"/>
      <c r="N465" s="6">
        <f t="shared" si="45"/>
        <v>0</v>
      </c>
      <c r="U465" s="13">
        <f t="shared" si="46"/>
        <v>0</v>
      </c>
      <c r="V465" s="13">
        <f t="shared" si="47"/>
        <v>0</v>
      </c>
    </row>
    <row r="466" spans="1:22" ht="16.5" customHeight="1">
      <c r="A466" s="1">
        <v>465</v>
      </c>
      <c r="B466" s="134"/>
      <c r="C466" s="99"/>
      <c r="D466" s="100"/>
      <c r="E466" s="101"/>
      <c r="F466" s="121"/>
      <c r="G466" s="122"/>
      <c r="H466" s="102"/>
      <c r="I466" s="119"/>
      <c r="J466" s="1">
        <f t="shared" si="42"/>
        <v>0</v>
      </c>
      <c r="K466" s="8">
        <f t="shared" si="43"/>
        <v>0</v>
      </c>
      <c r="L466" s="8">
        <f t="shared" si="44"/>
        <v>0</v>
      </c>
      <c r="M466" s="7"/>
      <c r="N466" s="6">
        <f t="shared" si="45"/>
        <v>0</v>
      </c>
      <c r="U466" s="13">
        <f t="shared" si="46"/>
        <v>0</v>
      </c>
      <c r="V466" s="13">
        <f t="shared" si="47"/>
        <v>0</v>
      </c>
    </row>
    <row r="467" spans="1:22" ht="16.5" customHeight="1">
      <c r="A467" s="1">
        <v>466</v>
      </c>
      <c r="B467" s="134"/>
      <c r="C467" s="99"/>
      <c r="D467" s="100"/>
      <c r="E467" s="101"/>
      <c r="F467" s="121"/>
      <c r="G467" s="122"/>
      <c r="H467" s="102"/>
      <c r="I467" s="119"/>
      <c r="J467" s="1">
        <f t="shared" si="42"/>
        <v>0</v>
      </c>
      <c r="K467" s="8">
        <f t="shared" si="43"/>
        <v>0</v>
      </c>
      <c r="L467" s="8">
        <f t="shared" si="44"/>
        <v>0</v>
      </c>
      <c r="M467" s="7"/>
      <c r="N467" s="6">
        <f t="shared" si="45"/>
        <v>0</v>
      </c>
      <c r="U467" s="13">
        <f t="shared" si="46"/>
        <v>0</v>
      </c>
      <c r="V467" s="13">
        <f t="shared" si="47"/>
        <v>0</v>
      </c>
    </row>
    <row r="468" spans="1:22" ht="16.5" customHeight="1">
      <c r="A468" s="1">
        <v>467</v>
      </c>
      <c r="B468" s="134"/>
      <c r="C468" s="99"/>
      <c r="D468" s="100"/>
      <c r="E468" s="101"/>
      <c r="F468" s="121"/>
      <c r="G468" s="122"/>
      <c r="H468" s="102"/>
      <c r="I468" s="119"/>
      <c r="J468" s="1">
        <f t="shared" si="42"/>
        <v>0</v>
      </c>
      <c r="K468" s="8">
        <f t="shared" si="43"/>
        <v>0</v>
      </c>
      <c r="L468" s="8">
        <f t="shared" si="44"/>
        <v>0</v>
      </c>
      <c r="M468" s="7"/>
      <c r="N468" s="6">
        <f t="shared" si="45"/>
        <v>0</v>
      </c>
      <c r="U468" s="13">
        <f t="shared" si="46"/>
        <v>0</v>
      </c>
      <c r="V468" s="13">
        <f t="shared" si="47"/>
        <v>0</v>
      </c>
    </row>
    <row r="469" spans="1:22" ht="16.5" customHeight="1">
      <c r="A469" s="1">
        <v>468</v>
      </c>
      <c r="B469" s="134"/>
      <c r="C469" s="99"/>
      <c r="D469" s="100"/>
      <c r="E469" s="101"/>
      <c r="F469" s="121"/>
      <c r="G469" s="122"/>
      <c r="H469" s="102"/>
      <c r="I469" s="119"/>
      <c r="J469" s="1">
        <f t="shared" si="42"/>
        <v>0</v>
      </c>
      <c r="K469" s="8">
        <f t="shared" si="43"/>
        <v>0</v>
      </c>
      <c r="L469" s="8">
        <f t="shared" si="44"/>
        <v>0</v>
      </c>
      <c r="M469" s="7"/>
      <c r="N469" s="6">
        <f t="shared" si="45"/>
        <v>0</v>
      </c>
      <c r="U469" s="13">
        <f t="shared" si="46"/>
        <v>0</v>
      </c>
      <c r="V469" s="13">
        <f t="shared" si="47"/>
        <v>0</v>
      </c>
    </row>
    <row r="470" spans="1:22" ht="16.5" customHeight="1">
      <c r="A470" s="1">
        <v>469</v>
      </c>
      <c r="B470" s="134"/>
      <c r="C470" s="99"/>
      <c r="D470" s="100"/>
      <c r="E470" s="101"/>
      <c r="F470" s="121"/>
      <c r="G470" s="122"/>
      <c r="H470" s="102"/>
      <c r="I470" s="116"/>
      <c r="J470" s="1">
        <f t="shared" si="42"/>
        <v>0</v>
      </c>
      <c r="K470" s="8">
        <f t="shared" si="43"/>
        <v>0</v>
      </c>
      <c r="L470" s="8">
        <f t="shared" si="44"/>
        <v>0</v>
      </c>
      <c r="M470" s="7"/>
      <c r="N470" s="6">
        <f t="shared" si="45"/>
        <v>0</v>
      </c>
      <c r="U470" s="13">
        <f t="shared" si="46"/>
        <v>0</v>
      </c>
      <c r="V470" s="13">
        <f t="shared" si="47"/>
        <v>0</v>
      </c>
    </row>
    <row r="471" spans="1:22" ht="16.5" customHeight="1">
      <c r="A471" s="1">
        <v>470</v>
      </c>
      <c r="B471" s="134"/>
      <c r="C471" s="99"/>
      <c r="D471" s="100"/>
      <c r="E471" s="101"/>
      <c r="F471" s="121"/>
      <c r="G471" s="122"/>
      <c r="H471" s="102"/>
      <c r="I471" s="116"/>
      <c r="J471" s="1">
        <f t="shared" si="42"/>
        <v>0</v>
      </c>
      <c r="K471" s="8">
        <f t="shared" si="43"/>
        <v>0</v>
      </c>
      <c r="L471" s="8">
        <f t="shared" si="44"/>
        <v>0</v>
      </c>
      <c r="M471" s="7"/>
      <c r="N471" s="6">
        <f t="shared" si="45"/>
        <v>0</v>
      </c>
      <c r="U471" s="13">
        <f t="shared" si="46"/>
        <v>0</v>
      </c>
      <c r="V471" s="13">
        <f t="shared" si="47"/>
        <v>0</v>
      </c>
    </row>
    <row r="472" spans="1:22" ht="16.5" customHeight="1">
      <c r="A472" s="1">
        <v>471</v>
      </c>
      <c r="B472" s="134"/>
      <c r="C472" s="99"/>
      <c r="D472" s="100"/>
      <c r="E472" s="101"/>
      <c r="F472" s="121"/>
      <c r="G472" s="122"/>
      <c r="H472" s="102"/>
      <c r="I472" s="116"/>
      <c r="J472" s="1">
        <f t="shared" si="42"/>
        <v>0</v>
      </c>
      <c r="K472" s="8">
        <f t="shared" si="43"/>
        <v>0</v>
      </c>
      <c r="L472" s="8">
        <f t="shared" si="44"/>
        <v>0</v>
      </c>
      <c r="M472" s="7"/>
      <c r="N472" s="6">
        <f t="shared" si="45"/>
        <v>0</v>
      </c>
      <c r="U472" s="13">
        <f t="shared" si="46"/>
        <v>0</v>
      </c>
      <c r="V472" s="13">
        <f t="shared" si="47"/>
        <v>0</v>
      </c>
    </row>
    <row r="473" spans="1:22" ht="16.5" customHeight="1">
      <c r="A473" s="1">
        <v>472</v>
      </c>
      <c r="B473" s="134"/>
      <c r="C473" s="99"/>
      <c r="D473" s="100"/>
      <c r="E473" s="101"/>
      <c r="F473" s="121"/>
      <c r="G473" s="122"/>
      <c r="H473" s="102"/>
      <c r="I473" s="116"/>
      <c r="J473" s="1">
        <f t="shared" si="42"/>
        <v>0</v>
      </c>
      <c r="K473" s="8">
        <f t="shared" si="43"/>
        <v>0</v>
      </c>
      <c r="L473" s="8">
        <f t="shared" si="44"/>
        <v>0</v>
      </c>
      <c r="M473" s="7"/>
      <c r="N473" s="6">
        <f t="shared" si="45"/>
        <v>0</v>
      </c>
      <c r="U473" s="13">
        <f t="shared" si="46"/>
        <v>0</v>
      </c>
      <c r="V473" s="13">
        <f t="shared" si="47"/>
        <v>0</v>
      </c>
    </row>
    <row r="474" spans="1:22" ht="16.5" customHeight="1">
      <c r="A474" s="1">
        <v>473</v>
      </c>
      <c r="B474" s="134"/>
      <c r="C474" s="99"/>
      <c r="D474" s="100"/>
      <c r="E474" s="101"/>
      <c r="F474" s="121"/>
      <c r="G474" s="122"/>
      <c r="H474" s="102"/>
      <c r="I474" s="116"/>
      <c r="J474" s="1">
        <f t="shared" si="42"/>
        <v>0</v>
      </c>
      <c r="K474" s="8">
        <f t="shared" si="43"/>
        <v>0</v>
      </c>
      <c r="L474" s="8">
        <f t="shared" si="44"/>
        <v>0</v>
      </c>
      <c r="M474" s="7"/>
      <c r="N474" s="6">
        <f t="shared" si="45"/>
        <v>0</v>
      </c>
      <c r="U474" s="13">
        <f t="shared" si="46"/>
        <v>0</v>
      </c>
      <c r="V474" s="13">
        <f t="shared" si="47"/>
        <v>0</v>
      </c>
    </row>
    <row r="475" spans="1:22" ht="16.5" customHeight="1">
      <c r="A475" s="1">
        <v>474</v>
      </c>
      <c r="B475" s="134"/>
      <c r="C475" s="99"/>
      <c r="D475" s="100"/>
      <c r="E475" s="101"/>
      <c r="F475" s="123"/>
      <c r="G475" s="124"/>
      <c r="H475" s="102"/>
      <c r="I475" s="116"/>
      <c r="J475" s="1">
        <f t="shared" si="42"/>
        <v>0</v>
      </c>
      <c r="K475" s="8">
        <f t="shared" si="43"/>
        <v>0</v>
      </c>
      <c r="L475" s="8">
        <f t="shared" si="44"/>
        <v>0</v>
      </c>
      <c r="M475" s="7"/>
      <c r="N475" s="6">
        <f t="shared" si="45"/>
        <v>0</v>
      </c>
      <c r="U475" s="13">
        <f t="shared" si="46"/>
        <v>0</v>
      </c>
      <c r="V475" s="13">
        <f t="shared" si="47"/>
        <v>0</v>
      </c>
    </row>
    <row r="476" spans="1:22" ht="16.5" customHeight="1">
      <c r="A476" s="1">
        <v>475</v>
      </c>
      <c r="B476" s="134"/>
      <c r="C476" s="99"/>
      <c r="D476" s="100"/>
      <c r="E476" s="101"/>
      <c r="F476" s="125"/>
      <c r="G476" s="126"/>
      <c r="H476" s="102"/>
      <c r="I476" s="116"/>
      <c r="J476" s="1">
        <f t="shared" si="42"/>
        <v>0</v>
      </c>
      <c r="K476" s="8">
        <f t="shared" si="43"/>
        <v>0</v>
      </c>
      <c r="L476" s="8">
        <f t="shared" si="44"/>
        <v>0</v>
      </c>
      <c r="M476" s="7"/>
      <c r="N476" s="6">
        <f t="shared" si="45"/>
        <v>0</v>
      </c>
      <c r="U476" s="13">
        <f t="shared" si="46"/>
        <v>0</v>
      </c>
      <c r="V476" s="13">
        <f t="shared" si="47"/>
        <v>0</v>
      </c>
    </row>
    <row r="477" spans="1:22" ht="16.5" customHeight="1">
      <c r="A477" s="1">
        <v>476</v>
      </c>
      <c r="B477" s="134"/>
      <c r="C477" s="99"/>
      <c r="D477" s="100"/>
      <c r="E477" s="101"/>
      <c r="F477" s="125"/>
      <c r="G477" s="126"/>
      <c r="H477" s="102"/>
      <c r="I477" s="116"/>
      <c r="J477" s="1">
        <f t="shared" si="42"/>
        <v>0</v>
      </c>
      <c r="K477" s="8">
        <f t="shared" si="43"/>
        <v>0</v>
      </c>
      <c r="L477" s="8">
        <f t="shared" si="44"/>
        <v>0</v>
      </c>
      <c r="M477" s="7"/>
      <c r="N477" s="6">
        <f t="shared" si="45"/>
        <v>0</v>
      </c>
      <c r="U477" s="13">
        <f t="shared" si="46"/>
        <v>0</v>
      </c>
      <c r="V477" s="13">
        <f t="shared" si="47"/>
        <v>0</v>
      </c>
    </row>
    <row r="478" spans="1:22" ht="16.5" customHeight="1">
      <c r="A478" s="1">
        <v>477</v>
      </c>
      <c r="B478" s="134"/>
      <c r="C478" s="99"/>
      <c r="D478" s="100"/>
      <c r="E478" s="139"/>
      <c r="F478" s="125"/>
      <c r="G478" s="126"/>
      <c r="H478" s="102"/>
      <c r="I478" s="116"/>
      <c r="J478" s="1">
        <f t="shared" si="42"/>
        <v>0</v>
      </c>
      <c r="K478" s="8">
        <f t="shared" si="43"/>
        <v>0</v>
      </c>
      <c r="L478" s="8">
        <f t="shared" si="44"/>
        <v>0</v>
      </c>
      <c r="M478" s="7"/>
      <c r="N478" s="6">
        <f t="shared" si="45"/>
        <v>0</v>
      </c>
      <c r="U478" s="13">
        <f t="shared" si="46"/>
        <v>0</v>
      </c>
      <c r="V478" s="13">
        <f t="shared" si="47"/>
        <v>0</v>
      </c>
    </row>
    <row r="479" spans="1:22" ht="16.5" customHeight="1">
      <c r="A479" s="1">
        <v>478</v>
      </c>
      <c r="B479" s="134"/>
      <c r="C479" s="99"/>
      <c r="D479" s="100"/>
      <c r="E479" s="139"/>
      <c r="F479" s="125"/>
      <c r="G479" s="126"/>
      <c r="H479" s="102"/>
      <c r="I479" s="116"/>
      <c r="J479" s="1">
        <f t="shared" si="42"/>
        <v>0</v>
      </c>
      <c r="K479" s="8">
        <f t="shared" si="43"/>
        <v>0</v>
      </c>
      <c r="L479" s="8">
        <f t="shared" si="44"/>
        <v>0</v>
      </c>
      <c r="M479" s="7"/>
      <c r="N479" s="6">
        <f t="shared" si="45"/>
        <v>0</v>
      </c>
      <c r="U479" s="13">
        <f t="shared" si="46"/>
        <v>0</v>
      </c>
      <c r="V479" s="13">
        <f t="shared" si="47"/>
        <v>0</v>
      </c>
    </row>
    <row r="480" spans="1:22" ht="16.5" customHeight="1">
      <c r="A480" s="1">
        <v>479</v>
      </c>
      <c r="B480" s="134"/>
      <c r="C480" s="99"/>
      <c r="D480" s="100"/>
      <c r="E480" s="139"/>
      <c r="F480" s="125"/>
      <c r="G480" s="126"/>
      <c r="H480" s="102"/>
      <c r="I480" s="116"/>
      <c r="J480" s="1">
        <f t="shared" si="42"/>
        <v>0</v>
      </c>
      <c r="K480" s="8">
        <f t="shared" si="43"/>
        <v>0</v>
      </c>
      <c r="L480" s="8">
        <f t="shared" si="44"/>
        <v>0</v>
      </c>
      <c r="M480" s="7"/>
      <c r="N480" s="6">
        <f t="shared" si="45"/>
        <v>0</v>
      </c>
      <c r="U480" s="13">
        <f t="shared" si="46"/>
        <v>0</v>
      </c>
      <c r="V480" s="13">
        <f t="shared" si="47"/>
        <v>0</v>
      </c>
    </row>
    <row r="481" spans="1:22" ht="16.5" customHeight="1">
      <c r="A481" s="1">
        <v>480</v>
      </c>
      <c r="B481" s="134"/>
      <c r="C481" s="99"/>
      <c r="D481" s="100"/>
      <c r="E481" s="139"/>
      <c r="F481" s="125"/>
      <c r="G481" s="126"/>
      <c r="H481" s="102"/>
      <c r="I481" s="116"/>
      <c r="J481" s="1">
        <f t="shared" si="42"/>
        <v>0</v>
      </c>
      <c r="K481" s="8">
        <f t="shared" si="43"/>
        <v>0</v>
      </c>
      <c r="L481" s="8">
        <f t="shared" si="44"/>
        <v>0</v>
      </c>
      <c r="M481" s="7"/>
      <c r="N481" s="6">
        <f t="shared" si="45"/>
        <v>0</v>
      </c>
      <c r="U481" s="13">
        <f t="shared" si="46"/>
        <v>0</v>
      </c>
      <c r="V481" s="13">
        <f t="shared" si="47"/>
        <v>0</v>
      </c>
    </row>
    <row r="482" spans="1:22" ht="16.5" customHeight="1">
      <c r="A482" s="1">
        <v>481</v>
      </c>
      <c r="B482" s="134"/>
      <c r="C482" s="99"/>
      <c r="D482" s="100"/>
      <c r="E482" s="139"/>
      <c r="F482" s="125"/>
      <c r="G482" s="126"/>
      <c r="H482" s="102"/>
      <c r="I482" s="116"/>
      <c r="J482" s="1">
        <f t="shared" si="42"/>
        <v>0</v>
      </c>
      <c r="K482" s="8">
        <f t="shared" si="43"/>
        <v>0</v>
      </c>
      <c r="L482" s="8">
        <f t="shared" si="44"/>
        <v>0</v>
      </c>
      <c r="M482" s="7"/>
      <c r="N482" s="6">
        <f t="shared" si="45"/>
        <v>0</v>
      </c>
      <c r="U482" s="13">
        <f t="shared" si="46"/>
        <v>0</v>
      </c>
      <c r="V482" s="13">
        <f t="shared" si="47"/>
        <v>0</v>
      </c>
    </row>
    <row r="483" spans="1:22" ht="16.5" customHeight="1">
      <c r="A483" s="1">
        <v>482</v>
      </c>
      <c r="B483" s="134"/>
      <c r="C483" s="99"/>
      <c r="D483" s="100"/>
      <c r="E483" s="139"/>
      <c r="F483" s="125"/>
      <c r="G483" s="126"/>
      <c r="H483" s="102"/>
      <c r="I483" s="116"/>
      <c r="J483" s="1">
        <f t="shared" si="42"/>
        <v>0</v>
      </c>
      <c r="K483" s="8">
        <f t="shared" si="43"/>
        <v>0</v>
      </c>
      <c r="L483" s="8">
        <f t="shared" si="44"/>
        <v>0</v>
      </c>
      <c r="M483" s="7"/>
      <c r="N483" s="6">
        <f t="shared" si="45"/>
        <v>0</v>
      </c>
      <c r="U483" s="13">
        <f t="shared" si="46"/>
        <v>0</v>
      </c>
      <c r="V483" s="13">
        <f t="shared" si="47"/>
        <v>0</v>
      </c>
    </row>
    <row r="484" spans="1:22" ht="16.5" customHeight="1">
      <c r="A484" s="1">
        <v>483</v>
      </c>
      <c r="B484" s="134"/>
      <c r="C484" s="99"/>
      <c r="D484" s="100"/>
      <c r="E484" s="139"/>
      <c r="F484" s="125"/>
      <c r="G484" s="126"/>
      <c r="H484" s="102"/>
      <c r="I484" s="116"/>
      <c r="J484" s="1">
        <f t="shared" si="42"/>
        <v>0</v>
      </c>
      <c r="K484" s="8">
        <f t="shared" si="43"/>
        <v>0</v>
      </c>
      <c r="L484" s="8">
        <f t="shared" si="44"/>
        <v>0</v>
      </c>
      <c r="M484" s="7"/>
      <c r="N484" s="6">
        <f t="shared" si="45"/>
        <v>0</v>
      </c>
      <c r="U484" s="13">
        <f t="shared" si="46"/>
        <v>0</v>
      </c>
      <c r="V484" s="13">
        <f t="shared" si="47"/>
        <v>0</v>
      </c>
    </row>
    <row r="485" spans="1:22" ht="16.5" customHeight="1">
      <c r="A485" s="1">
        <v>484</v>
      </c>
      <c r="B485" s="134"/>
      <c r="C485" s="99"/>
      <c r="D485" s="100"/>
      <c r="E485" s="139"/>
      <c r="F485" s="127"/>
      <c r="G485" s="128"/>
      <c r="H485" s="102"/>
      <c r="I485" s="116"/>
      <c r="J485" s="1">
        <f t="shared" si="42"/>
        <v>0</v>
      </c>
      <c r="K485" s="8">
        <f t="shared" si="43"/>
        <v>0</v>
      </c>
      <c r="L485" s="8">
        <f t="shared" si="44"/>
        <v>0</v>
      </c>
      <c r="M485" s="7"/>
      <c r="N485" s="6">
        <f t="shared" si="45"/>
        <v>0</v>
      </c>
      <c r="U485" s="13">
        <f t="shared" si="46"/>
        <v>0</v>
      </c>
      <c r="V485" s="13">
        <f t="shared" si="47"/>
        <v>0</v>
      </c>
    </row>
    <row r="486" spans="1:22" ht="16.5" customHeight="1">
      <c r="A486" s="1">
        <v>485</v>
      </c>
      <c r="B486" s="134"/>
      <c r="C486" s="99"/>
      <c r="D486" s="100"/>
      <c r="E486" s="139"/>
      <c r="F486" s="127"/>
      <c r="G486" s="128"/>
      <c r="H486" s="102"/>
      <c r="I486" s="116"/>
      <c r="J486" s="1">
        <f t="shared" si="42"/>
        <v>0</v>
      </c>
      <c r="K486" s="8">
        <f t="shared" si="43"/>
        <v>0</v>
      </c>
      <c r="L486" s="8">
        <f t="shared" si="44"/>
        <v>0</v>
      </c>
      <c r="M486" s="7"/>
      <c r="N486" s="6">
        <f t="shared" si="45"/>
        <v>0</v>
      </c>
      <c r="U486" s="13">
        <f t="shared" si="46"/>
        <v>0</v>
      </c>
      <c r="V486" s="13">
        <f t="shared" si="47"/>
        <v>0</v>
      </c>
    </row>
    <row r="487" spans="1:22" ht="16.5" customHeight="1">
      <c r="A487" s="1">
        <v>486</v>
      </c>
      <c r="B487" s="134"/>
      <c r="C487" s="99"/>
      <c r="D487" s="100"/>
      <c r="E487" s="139"/>
      <c r="F487" s="127"/>
      <c r="G487" s="128"/>
      <c r="H487" s="102"/>
      <c r="I487" s="116"/>
      <c r="J487" s="1">
        <f t="shared" si="42"/>
        <v>0</v>
      </c>
      <c r="K487" s="8">
        <f t="shared" si="43"/>
        <v>0</v>
      </c>
      <c r="L487" s="8">
        <f t="shared" si="44"/>
        <v>0</v>
      </c>
      <c r="M487" s="7"/>
      <c r="N487" s="6">
        <f t="shared" si="45"/>
        <v>0</v>
      </c>
      <c r="U487" s="13">
        <f t="shared" si="46"/>
        <v>0</v>
      </c>
      <c r="V487" s="13">
        <f t="shared" si="47"/>
        <v>0</v>
      </c>
    </row>
    <row r="488" spans="1:22" ht="16.5" customHeight="1">
      <c r="A488" s="1">
        <v>487</v>
      </c>
      <c r="B488" s="134"/>
      <c r="C488" s="99"/>
      <c r="D488" s="100"/>
      <c r="E488" s="139"/>
      <c r="F488" s="127"/>
      <c r="G488" s="128"/>
      <c r="H488" s="102"/>
      <c r="I488" s="116"/>
      <c r="J488" s="1">
        <f t="shared" si="42"/>
        <v>0</v>
      </c>
      <c r="K488" s="8">
        <f t="shared" si="43"/>
        <v>0</v>
      </c>
      <c r="L488" s="8">
        <f t="shared" si="44"/>
        <v>0</v>
      </c>
      <c r="M488" s="7"/>
      <c r="N488" s="6">
        <f t="shared" si="45"/>
        <v>0</v>
      </c>
      <c r="U488" s="13">
        <f t="shared" si="46"/>
        <v>0</v>
      </c>
      <c r="V488" s="13">
        <f t="shared" si="47"/>
        <v>0</v>
      </c>
    </row>
    <row r="489" spans="1:22" ht="16.5" customHeight="1">
      <c r="A489" s="1">
        <v>488</v>
      </c>
      <c r="B489" s="134"/>
      <c r="C489" s="99"/>
      <c r="D489" s="100"/>
      <c r="E489" s="139"/>
      <c r="F489" s="127"/>
      <c r="G489" s="128"/>
      <c r="H489" s="102"/>
      <c r="I489" s="116"/>
      <c r="J489" s="1">
        <f t="shared" si="42"/>
        <v>0</v>
      </c>
      <c r="K489" s="8">
        <f t="shared" si="43"/>
        <v>0</v>
      </c>
      <c r="L489" s="8">
        <f t="shared" si="44"/>
        <v>0</v>
      </c>
      <c r="M489" s="7"/>
      <c r="N489" s="6">
        <f t="shared" si="45"/>
        <v>0</v>
      </c>
      <c r="U489" s="13">
        <f t="shared" si="46"/>
        <v>0</v>
      </c>
      <c r="V489" s="13">
        <f t="shared" si="47"/>
        <v>0</v>
      </c>
    </row>
    <row r="490" spans="1:22" ht="16.5" customHeight="1">
      <c r="A490" s="1">
        <v>489</v>
      </c>
      <c r="B490" s="134"/>
      <c r="C490" s="99"/>
      <c r="D490" s="100"/>
      <c r="E490" s="139"/>
      <c r="F490" s="127"/>
      <c r="G490" s="128"/>
      <c r="H490" s="102"/>
      <c r="I490" s="116"/>
      <c r="J490" s="1">
        <f t="shared" si="42"/>
        <v>0</v>
      </c>
      <c r="K490" s="8">
        <f t="shared" si="43"/>
        <v>0</v>
      </c>
      <c r="L490" s="8">
        <f t="shared" si="44"/>
        <v>0</v>
      </c>
      <c r="M490" s="7"/>
      <c r="N490" s="6">
        <f t="shared" si="45"/>
        <v>0</v>
      </c>
      <c r="U490" s="13">
        <f t="shared" si="46"/>
        <v>0</v>
      </c>
      <c r="V490" s="13">
        <f t="shared" si="47"/>
        <v>0</v>
      </c>
    </row>
    <row r="491" spans="1:22" ht="16.5" customHeight="1">
      <c r="A491" s="1">
        <v>490</v>
      </c>
      <c r="B491" s="134"/>
      <c r="C491" s="99"/>
      <c r="D491" s="100"/>
      <c r="E491" s="139"/>
      <c r="F491" s="127"/>
      <c r="G491" s="128"/>
      <c r="H491" s="102"/>
      <c r="I491" s="116"/>
      <c r="J491" s="1">
        <f t="shared" si="42"/>
        <v>0</v>
      </c>
      <c r="K491" s="8">
        <f t="shared" si="43"/>
        <v>0</v>
      </c>
      <c r="L491" s="8">
        <f t="shared" si="44"/>
        <v>0</v>
      </c>
      <c r="M491" s="7"/>
      <c r="N491" s="6">
        <f t="shared" si="45"/>
        <v>0</v>
      </c>
      <c r="U491" s="13">
        <f t="shared" si="46"/>
        <v>0</v>
      </c>
      <c r="V491" s="13">
        <f t="shared" si="47"/>
        <v>0</v>
      </c>
    </row>
    <row r="492" spans="1:22" ht="16.5" customHeight="1">
      <c r="A492" s="1">
        <v>491</v>
      </c>
      <c r="B492" s="134"/>
      <c r="C492" s="99"/>
      <c r="D492" s="100"/>
      <c r="E492" s="139"/>
      <c r="F492" s="127"/>
      <c r="G492" s="128"/>
      <c r="H492" s="102"/>
      <c r="I492" s="116"/>
      <c r="J492" s="1">
        <f t="shared" si="42"/>
        <v>0</v>
      </c>
      <c r="K492" s="8">
        <f t="shared" si="43"/>
        <v>0</v>
      </c>
      <c r="L492" s="8">
        <f t="shared" si="44"/>
        <v>0</v>
      </c>
      <c r="M492" s="7"/>
      <c r="N492" s="6">
        <f t="shared" si="45"/>
        <v>0</v>
      </c>
      <c r="U492" s="13">
        <f t="shared" si="46"/>
        <v>0</v>
      </c>
      <c r="V492" s="13">
        <f t="shared" si="47"/>
        <v>0</v>
      </c>
    </row>
    <row r="493" spans="1:22" ht="16.5" customHeight="1">
      <c r="A493" s="1">
        <v>492</v>
      </c>
      <c r="B493" s="134"/>
      <c r="C493" s="99"/>
      <c r="D493" s="100"/>
      <c r="E493" s="139"/>
      <c r="F493" s="127"/>
      <c r="G493" s="128"/>
      <c r="H493" s="102"/>
      <c r="I493" s="116"/>
      <c r="J493" s="1">
        <f t="shared" si="42"/>
        <v>0</v>
      </c>
      <c r="K493" s="8">
        <f t="shared" si="43"/>
        <v>0</v>
      </c>
      <c r="L493" s="8">
        <f t="shared" si="44"/>
        <v>0</v>
      </c>
      <c r="M493" s="7"/>
      <c r="N493" s="6">
        <f t="shared" si="45"/>
        <v>0</v>
      </c>
      <c r="U493" s="13">
        <f t="shared" si="46"/>
        <v>0</v>
      </c>
      <c r="V493" s="13">
        <f t="shared" si="47"/>
        <v>0</v>
      </c>
    </row>
    <row r="494" spans="1:22" ht="16.5" customHeight="1">
      <c r="A494" s="1">
        <v>493</v>
      </c>
      <c r="B494" s="134"/>
      <c r="C494" s="99"/>
      <c r="D494" s="100"/>
      <c r="E494" s="139"/>
      <c r="F494" s="127"/>
      <c r="G494" s="128"/>
      <c r="H494" s="102"/>
      <c r="I494" s="116"/>
      <c r="J494" s="1">
        <f t="shared" si="42"/>
        <v>0</v>
      </c>
      <c r="K494" s="8">
        <f t="shared" si="43"/>
        <v>0</v>
      </c>
      <c r="L494" s="8">
        <f t="shared" si="44"/>
        <v>0</v>
      </c>
      <c r="M494" s="7"/>
      <c r="N494" s="6">
        <f t="shared" si="45"/>
        <v>0</v>
      </c>
      <c r="U494" s="13">
        <f t="shared" si="46"/>
        <v>0</v>
      </c>
      <c r="V494" s="13">
        <f t="shared" si="47"/>
        <v>0</v>
      </c>
    </row>
    <row r="495" spans="1:22" ht="16.5" customHeight="1">
      <c r="A495" s="1">
        <v>494</v>
      </c>
      <c r="B495" s="134"/>
      <c r="C495" s="99"/>
      <c r="D495" s="100"/>
      <c r="E495" s="139"/>
      <c r="F495" s="129"/>
      <c r="G495" s="130"/>
      <c r="H495" s="102"/>
      <c r="I495" s="116"/>
      <c r="J495" s="1">
        <f t="shared" si="42"/>
        <v>0</v>
      </c>
      <c r="K495" s="8">
        <f t="shared" si="43"/>
        <v>0</v>
      </c>
      <c r="L495" s="8">
        <f t="shared" si="44"/>
        <v>0</v>
      </c>
      <c r="M495" s="7"/>
      <c r="N495" s="6">
        <f t="shared" si="45"/>
        <v>0</v>
      </c>
      <c r="U495" s="13">
        <f t="shared" si="46"/>
        <v>0</v>
      </c>
      <c r="V495" s="13">
        <f t="shared" si="47"/>
        <v>0</v>
      </c>
    </row>
    <row r="496" spans="1:22" ht="16.5" customHeight="1">
      <c r="A496" s="1">
        <v>495</v>
      </c>
      <c r="B496" s="134"/>
      <c r="C496" s="99"/>
      <c r="D496" s="100"/>
      <c r="E496" s="139"/>
      <c r="F496" s="123"/>
      <c r="G496" s="124"/>
      <c r="H496" s="102"/>
      <c r="I496" s="116"/>
      <c r="J496" s="1">
        <f t="shared" si="42"/>
        <v>0</v>
      </c>
      <c r="K496" s="8">
        <f t="shared" si="43"/>
        <v>0</v>
      </c>
      <c r="L496" s="8">
        <f t="shared" si="44"/>
        <v>0</v>
      </c>
      <c r="M496" s="7"/>
      <c r="N496" s="6">
        <f t="shared" si="45"/>
        <v>0</v>
      </c>
      <c r="U496" s="13">
        <f t="shared" si="46"/>
        <v>0</v>
      </c>
      <c r="V496" s="13">
        <f t="shared" si="47"/>
        <v>0</v>
      </c>
    </row>
    <row r="497" spans="1:22" ht="16.5" customHeight="1">
      <c r="A497" s="1">
        <v>496</v>
      </c>
      <c r="B497" s="134"/>
      <c r="C497" s="99"/>
      <c r="D497" s="100"/>
      <c r="E497" s="139"/>
      <c r="F497" s="123"/>
      <c r="G497" s="124"/>
      <c r="H497" s="102"/>
      <c r="I497" s="116"/>
      <c r="J497" s="1">
        <f t="shared" si="42"/>
        <v>0</v>
      </c>
      <c r="K497" s="8">
        <f t="shared" si="43"/>
        <v>0</v>
      </c>
      <c r="L497" s="8">
        <f t="shared" si="44"/>
        <v>0</v>
      </c>
      <c r="M497" s="7"/>
      <c r="N497" s="6">
        <f t="shared" si="45"/>
        <v>0</v>
      </c>
      <c r="U497" s="13">
        <f t="shared" si="46"/>
        <v>0</v>
      </c>
      <c r="V497" s="13">
        <f t="shared" si="47"/>
        <v>0</v>
      </c>
    </row>
    <row r="498" spans="1:22" ht="16.5" customHeight="1">
      <c r="A498" s="1">
        <v>497</v>
      </c>
      <c r="B498" s="134"/>
      <c r="C498" s="99"/>
      <c r="D498" s="100"/>
      <c r="E498" s="140"/>
      <c r="F498" s="123"/>
      <c r="G498" s="124"/>
      <c r="H498" s="102"/>
      <c r="I498" s="116"/>
      <c r="J498" s="1">
        <f t="shared" si="42"/>
        <v>0</v>
      </c>
      <c r="K498" s="8">
        <f t="shared" si="43"/>
        <v>0</v>
      </c>
      <c r="L498" s="8">
        <f t="shared" si="44"/>
        <v>0</v>
      </c>
      <c r="M498" s="7"/>
      <c r="N498" s="6">
        <f t="shared" si="45"/>
        <v>0</v>
      </c>
      <c r="U498" s="13">
        <f t="shared" si="46"/>
        <v>0</v>
      </c>
      <c r="V498" s="13">
        <f t="shared" si="47"/>
        <v>0</v>
      </c>
    </row>
    <row r="499" spans="1:22" ht="16.5" customHeight="1">
      <c r="A499" s="1">
        <v>498</v>
      </c>
      <c r="B499" s="134"/>
      <c r="C499" s="99"/>
      <c r="D499" s="100"/>
      <c r="E499" s="140"/>
      <c r="F499" s="123"/>
      <c r="G499" s="124"/>
      <c r="H499" s="102"/>
      <c r="I499" s="116"/>
      <c r="J499" s="1">
        <f t="shared" si="42"/>
        <v>0</v>
      </c>
      <c r="K499" s="8">
        <f t="shared" si="43"/>
        <v>0</v>
      </c>
      <c r="L499" s="8">
        <f t="shared" si="44"/>
        <v>0</v>
      </c>
      <c r="M499" s="7"/>
      <c r="N499" s="6">
        <f t="shared" si="45"/>
        <v>0</v>
      </c>
      <c r="U499" s="13">
        <f t="shared" si="46"/>
        <v>0</v>
      </c>
      <c r="V499" s="13">
        <f t="shared" si="47"/>
        <v>0</v>
      </c>
    </row>
    <row r="500" spans="1:22" ht="16.5" customHeight="1">
      <c r="A500" s="1">
        <v>499</v>
      </c>
      <c r="B500" s="134"/>
      <c r="C500" s="99"/>
      <c r="D500" s="100"/>
      <c r="E500" s="140"/>
      <c r="F500" s="123"/>
      <c r="G500" s="124"/>
      <c r="H500" s="102"/>
      <c r="I500" s="116"/>
      <c r="J500" s="1">
        <f t="shared" si="42"/>
        <v>0</v>
      </c>
      <c r="K500" s="8">
        <f t="shared" si="43"/>
        <v>0</v>
      </c>
      <c r="L500" s="8">
        <f t="shared" si="44"/>
        <v>0</v>
      </c>
      <c r="M500" s="7"/>
      <c r="N500" s="6">
        <f t="shared" si="45"/>
        <v>0</v>
      </c>
      <c r="U500" s="13">
        <f t="shared" si="46"/>
        <v>0</v>
      </c>
      <c r="V500" s="13">
        <f t="shared" si="47"/>
        <v>0</v>
      </c>
    </row>
    <row r="501" spans="1:22" ht="16.5" customHeight="1">
      <c r="A501" s="1">
        <v>500</v>
      </c>
      <c r="B501" s="134"/>
      <c r="C501" s="99"/>
      <c r="D501" s="100"/>
      <c r="E501" s="140"/>
      <c r="F501" s="123"/>
      <c r="G501" s="124"/>
      <c r="H501" s="102"/>
      <c r="I501" s="116"/>
      <c r="J501" s="1">
        <f t="shared" si="42"/>
        <v>0</v>
      </c>
      <c r="K501" s="8">
        <f t="shared" si="43"/>
        <v>0</v>
      </c>
      <c r="L501" s="8">
        <f t="shared" si="44"/>
        <v>0</v>
      </c>
      <c r="M501" s="7"/>
      <c r="N501" s="6">
        <f t="shared" si="45"/>
        <v>0</v>
      </c>
      <c r="U501" s="13">
        <f t="shared" si="46"/>
        <v>0</v>
      </c>
      <c r="V501" s="13">
        <f t="shared" si="47"/>
        <v>0</v>
      </c>
    </row>
    <row r="502" spans="1:22" ht="16.5" customHeight="1">
      <c r="A502" s="1">
        <v>501</v>
      </c>
      <c r="B502" s="134"/>
      <c r="C502" s="99"/>
      <c r="D502" s="100"/>
      <c r="E502" s="140"/>
      <c r="F502" s="131"/>
      <c r="G502" s="132"/>
      <c r="H502" s="102"/>
      <c r="I502" s="116"/>
      <c r="J502" s="1">
        <f t="shared" si="42"/>
        <v>0</v>
      </c>
      <c r="K502" s="8">
        <f t="shared" si="43"/>
        <v>0</v>
      </c>
      <c r="L502" s="8">
        <f t="shared" si="44"/>
        <v>0</v>
      </c>
      <c r="M502" s="7"/>
      <c r="N502" s="6">
        <f t="shared" si="45"/>
        <v>0</v>
      </c>
      <c r="U502" s="13">
        <f t="shared" si="46"/>
        <v>0</v>
      </c>
      <c r="V502" s="13">
        <f t="shared" si="47"/>
        <v>0</v>
      </c>
    </row>
    <row r="503" spans="1:22" ht="16.5" customHeight="1">
      <c r="A503" s="1">
        <v>502</v>
      </c>
      <c r="B503" s="134"/>
      <c r="C503" s="117"/>
      <c r="D503" s="118"/>
      <c r="E503" s="140"/>
      <c r="F503" s="131"/>
      <c r="G503" s="132"/>
      <c r="H503" s="102"/>
      <c r="I503" s="116"/>
      <c r="J503" s="1">
        <f t="shared" si="42"/>
        <v>0</v>
      </c>
      <c r="K503" s="8">
        <f t="shared" si="43"/>
        <v>0</v>
      </c>
      <c r="L503" s="8">
        <f t="shared" si="44"/>
        <v>0</v>
      </c>
      <c r="M503" s="7"/>
      <c r="N503" s="6">
        <f t="shared" si="45"/>
        <v>0</v>
      </c>
      <c r="U503" s="13">
        <f t="shared" si="46"/>
        <v>0</v>
      </c>
      <c r="V503" s="13">
        <f t="shared" si="47"/>
        <v>0</v>
      </c>
    </row>
    <row r="504" spans="1:22" ht="16.5" customHeight="1">
      <c r="A504" s="1">
        <v>503</v>
      </c>
      <c r="B504" s="134"/>
      <c r="C504" s="117"/>
      <c r="D504" s="118"/>
      <c r="E504" s="140"/>
      <c r="F504" s="131"/>
      <c r="G504" s="132"/>
      <c r="H504" s="102"/>
      <c r="I504" s="116"/>
      <c r="J504" s="1">
        <f t="shared" si="42"/>
        <v>0</v>
      </c>
      <c r="K504" s="8">
        <f t="shared" si="43"/>
        <v>0</v>
      </c>
      <c r="L504" s="8">
        <f t="shared" si="44"/>
        <v>0</v>
      </c>
      <c r="M504" s="7"/>
      <c r="N504" s="6">
        <f t="shared" si="45"/>
        <v>0</v>
      </c>
      <c r="U504" s="13">
        <f t="shared" si="46"/>
        <v>0</v>
      </c>
      <c r="V504" s="13">
        <f t="shared" si="47"/>
        <v>0</v>
      </c>
    </row>
    <row r="505" spans="1:22" ht="16.5" customHeight="1">
      <c r="A505" s="1">
        <v>504</v>
      </c>
      <c r="B505" s="134"/>
      <c r="C505" s="117"/>
      <c r="D505" s="118"/>
      <c r="E505" s="140"/>
      <c r="F505" s="131"/>
      <c r="G505" s="132"/>
      <c r="H505" s="102"/>
      <c r="I505" s="116"/>
      <c r="J505" s="1">
        <f t="shared" si="42"/>
        <v>0</v>
      </c>
      <c r="K505" s="8">
        <f t="shared" si="43"/>
        <v>0</v>
      </c>
      <c r="L505" s="8">
        <f t="shared" si="44"/>
        <v>0</v>
      </c>
      <c r="M505" s="7"/>
      <c r="N505" s="6">
        <f t="shared" si="45"/>
        <v>0</v>
      </c>
      <c r="U505" s="13">
        <f t="shared" si="46"/>
        <v>0</v>
      </c>
      <c r="V505" s="13">
        <f t="shared" si="47"/>
        <v>0</v>
      </c>
    </row>
    <row r="506" spans="1:22" ht="16.5" customHeight="1">
      <c r="A506" s="1">
        <v>505</v>
      </c>
      <c r="B506" s="134"/>
      <c r="C506" s="117"/>
      <c r="D506" s="118"/>
      <c r="E506" s="140"/>
      <c r="F506" s="125"/>
      <c r="G506" s="132"/>
      <c r="H506" s="102"/>
      <c r="I506" s="116"/>
      <c r="J506" s="1">
        <f t="shared" si="42"/>
        <v>0</v>
      </c>
      <c r="K506" s="8">
        <f t="shared" si="43"/>
        <v>0</v>
      </c>
      <c r="L506" s="8">
        <f t="shared" si="44"/>
        <v>0</v>
      </c>
      <c r="M506" s="7"/>
      <c r="N506" s="6">
        <f t="shared" si="45"/>
        <v>0</v>
      </c>
      <c r="U506" s="13">
        <f t="shared" si="46"/>
        <v>0</v>
      </c>
      <c r="V506" s="13">
        <f t="shared" si="47"/>
        <v>0</v>
      </c>
    </row>
    <row r="507" spans="1:22" ht="16.5" customHeight="1">
      <c r="A507" s="1">
        <v>506</v>
      </c>
      <c r="B507" s="134"/>
      <c r="C507" s="117"/>
      <c r="D507" s="118"/>
      <c r="E507" s="140"/>
      <c r="F507" s="125"/>
      <c r="G507" s="132"/>
      <c r="H507" s="102"/>
      <c r="I507" s="116"/>
      <c r="J507" s="1">
        <f t="shared" si="42"/>
        <v>0</v>
      </c>
      <c r="K507" s="8">
        <f t="shared" si="43"/>
        <v>0</v>
      </c>
      <c r="L507" s="8">
        <f t="shared" si="44"/>
        <v>0</v>
      </c>
      <c r="M507" s="7"/>
      <c r="N507" s="6">
        <f t="shared" si="45"/>
        <v>0</v>
      </c>
      <c r="U507" s="13">
        <f t="shared" si="46"/>
        <v>0</v>
      </c>
      <c r="V507" s="13">
        <f t="shared" si="47"/>
        <v>0</v>
      </c>
    </row>
    <row r="508" spans="1:22" ht="16.5" customHeight="1">
      <c r="A508" s="1">
        <v>507</v>
      </c>
      <c r="B508" s="134"/>
      <c r="C508" s="99"/>
      <c r="D508" s="100"/>
      <c r="E508" s="140"/>
      <c r="F508" s="131"/>
      <c r="G508" s="132"/>
      <c r="H508" s="102"/>
      <c r="I508" s="116"/>
      <c r="J508" s="1">
        <f t="shared" si="42"/>
        <v>0</v>
      </c>
      <c r="K508" s="8">
        <f t="shared" si="43"/>
        <v>0</v>
      </c>
      <c r="L508" s="8">
        <f t="shared" si="44"/>
        <v>0</v>
      </c>
      <c r="M508" s="7"/>
      <c r="N508" s="6">
        <f t="shared" si="45"/>
        <v>0</v>
      </c>
      <c r="U508" s="13">
        <f t="shared" si="46"/>
        <v>0</v>
      </c>
      <c r="V508" s="13">
        <f t="shared" si="47"/>
        <v>0</v>
      </c>
    </row>
    <row r="509" spans="1:22" ht="16.5" customHeight="1">
      <c r="A509" s="1">
        <v>508</v>
      </c>
      <c r="B509" s="134"/>
      <c r="C509" s="99"/>
      <c r="D509" s="100"/>
      <c r="E509" s="140"/>
      <c r="F509" s="131"/>
      <c r="G509" s="132"/>
      <c r="H509" s="102"/>
      <c r="I509" s="116"/>
      <c r="J509" s="1">
        <f t="shared" si="42"/>
        <v>0</v>
      </c>
      <c r="K509" s="8">
        <f t="shared" si="43"/>
        <v>0</v>
      </c>
      <c r="L509" s="8">
        <f t="shared" si="44"/>
        <v>0</v>
      </c>
      <c r="M509" s="7"/>
      <c r="N509" s="6">
        <f t="shared" si="45"/>
        <v>0</v>
      </c>
      <c r="U509" s="13">
        <f t="shared" si="46"/>
        <v>0</v>
      </c>
      <c r="V509" s="13">
        <f t="shared" si="47"/>
        <v>0</v>
      </c>
    </row>
    <row r="510" spans="1:22" ht="16.5" customHeight="1">
      <c r="A510" s="1">
        <v>509</v>
      </c>
      <c r="B510" s="134"/>
      <c r="C510" s="99"/>
      <c r="D510" s="100"/>
      <c r="E510" s="140"/>
      <c r="F510" s="131"/>
      <c r="G510" s="132"/>
      <c r="H510" s="102"/>
      <c r="I510" s="116"/>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4"/>
      <c r="C511" s="99"/>
      <c r="D511" s="100"/>
      <c r="E511" s="140"/>
      <c r="F511" s="125"/>
      <c r="G511" s="126"/>
      <c r="H511" s="102"/>
      <c r="I511" s="116"/>
      <c r="J511" s="1">
        <f t="shared" si="48"/>
        <v>0</v>
      </c>
      <c r="K511" s="8">
        <f t="shared" si="49"/>
        <v>0</v>
      </c>
      <c r="L511" s="8">
        <f t="shared" si="50"/>
        <v>0</v>
      </c>
      <c r="M511" s="7"/>
      <c r="N511" s="6">
        <f t="shared" si="51"/>
        <v>0</v>
      </c>
      <c r="U511" s="13">
        <f t="shared" si="46"/>
        <v>0</v>
      </c>
      <c r="V511" s="13">
        <f t="shared" si="47"/>
        <v>0</v>
      </c>
    </row>
    <row r="512" spans="1:22" ht="16.5" customHeight="1">
      <c r="A512" s="1">
        <v>511</v>
      </c>
      <c r="B512" s="134"/>
      <c r="C512" s="99"/>
      <c r="D512" s="100"/>
      <c r="E512" s="140"/>
      <c r="F512" s="125"/>
      <c r="G512" s="126"/>
      <c r="H512" s="102"/>
      <c r="I512" s="116"/>
      <c r="J512" s="1">
        <f t="shared" si="48"/>
        <v>0</v>
      </c>
      <c r="K512" s="8">
        <f t="shared" si="49"/>
        <v>0</v>
      </c>
      <c r="L512" s="8">
        <f t="shared" si="50"/>
        <v>0</v>
      </c>
      <c r="M512" s="7"/>
      <c r="N512" s="6">
        <f t="shared" si="51"/>
        <v>0</v>
      </c>
      <c r="U512" s="13">
        <f t="shared" si="46"/>
        <v>0</v>
      </c>
      <c r="V512" s="13">
        <f t="shared" si="47"/>
        <v>0</v>
      </c>
    </row>
    <row r="513" spans="1:22" ht="16.5" customHeight="1">
      <c r="A513" s="1">
        <v>512</v>
      </c>
      <c r="B513" s="136"/>
      <c r="C513" s="117"/>
      <c r="D513" s="118"/>
      <c r="E513" s="136"/>
      <c r="F513" s="112"/>
      <c r="G513" s="133"/>
      <c r="H513" s="120"/>
      <c r="I513" s="136"/>
      <c r="J513" s="1">
        <f t="shared" si="48"/>
        <v>0</v>
      </c>
      <c r="K513" s="8">
        <f t="shared" si="49"/>
        <v>0</v>
      </c>
      <c r="L513" s="8">
        <f t="shared" si="50"/>
        <v>0</v>
      </c>
      <c r="M513" s="7"/>
      <c r="N513" s="6">
        <f t="shared" si="51"/>
        <v>0</v>
      </c>
      <c r="U513" s="13">
        <f t="shared" si="46"/>
        <v>0</v>
      </c>
      <c r="V513" s="13">
        <f t="shared" si="47"/>
        <v>0</v>
      </c>
    </row>
    <row r="514" spans="1:22" ht="16.5" customHeight="1">
      <c r="A514" s="1">
        <v>513</v>
      </c>
      <c r="B514" s="136"/>
      <c r="C514" s="117"/>
      <c r="D514" s="118"/>
      <c r="E514" s="136"/>
      <c r="F514" s="112"/>
      <c r="G514" s="133"/>
      <c r="H514" s="120"/>
      <c r="I514" s="136"/>
      <c r="J514" s="1">
        <f t="shared" si="48"/>
        <v>0</v>
      </c>
      <c r="K514" s="8">
        <f t="shared" si="49"/>
        <v>0</v>
      </c>
      <c r="L514" s="8">
        <f t="shared" si="50"/>
        <v>0</v>
      </c>
      <c r="M514" s="7"/>
      <c r="N514" s="6">
        <f t="shared" si="51"/>
        <v>0</v>
      </c>
      <c r="U514" s="13">
        <f t="shared" si="46"/>
        <v>0</v>
      </c>
      <c r="V514" s="13">
        <f t="shared" si="47"/>
        <v>0</v>
      </c>
    </row>
    <row r="515" spans="1:22" ht="16.5" customHeight="1">
      <c r="A515" s="1">
        <v>514</v>
      </c>
      <c r="B515" s="136"/>
      <c r="C515" s="117"/>
      <c r="D515" s="118"/>
      <c r="E515" s="136"/>
      <c r="F515" s="112"/>
      <c r="G515" s="133"/>
      <c r="H515" s="120"/>
      <c r="I515" s="136"/>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6"/>
      <c r="C516" s="117"/>
      <c r="D516" s="118"/>
      <c r="E516" s="136"/>
      <c r="F516" s="112"/>
      <c r="G516" s="133"/>
      <c r="H516" s="120"/>
      <c r="I516" s="136"/>
      <c r="J516" s="1">
        <f t="shared" si="48"/>
        <v>0</v>
      </c>
      <c r="K516" s="8">
        <f t="shared" si="49"/>
        <v>0</v>
      </c>
      <c r="L516" s="8">
        <f t="shared" si="50"/>
        <v>0</v>
      </c>
      <c r="M516" s="7"/>
      <c r="N516" s="6">
        <f t="shared" si="51"/>
        <v>0</v>
      </c>
      <c r="U516" s="13">
        <f t="shared" si="52"/>
        <v>0</v>
      </c>
      <c r="V516" s="13">
        <f t="shared" si="53"/>
        <v>0</v>
      </c>
    </row>
    <row r="517" spans="1:22" ht="16.5" customHeight="1">
      <c r="A517" s="1">
        <v>516</v>
      </c>
      <c r="B517" s="137"/>
      <c r="C517" s="117"/>
      <c r="D517" s="118"/>
      <c r="E517" s="136"/>
      <c r="F517" s="112"/>
      <c r="G517" s="133"/>
      <c r="H517" s="120"/>
      <c r="I517" s="136"/>
      <c r="J517" s="1">
        <f t="shared" si="48"/>
        <v>0</v>
      </c>
      <c r="K517" s="8">
        <f t="shared" si="49"/>
        <v>0</v>
      </c>
      <c r="L517" s="8">
        <f t="shared" si="50"/>
        <v>0</v>
      </c>
      <c r="M517" s="7"/>
      <c r="N517" s="6">
        <f t="shared" si="51"/>
        <v>0</v>
      </c>
      <c r="U517" s="13">
        <f t="shared" si="52"/>
        <v>0</v>
      </c>
      <c r="V517" s="13">
        <f t="shared" si="53"/>
        <v>0</v>
      </c>
    </row>
    <row r="518" spans="1:22" ht="16.5" customHeight="1">
      <c r="A518" s="1">
        <v>517</v>
      </c>
      <c r="B518" s="137"/>
      <c r="C518" s="117"/>
      <c r="D518" s="118"/>
      <c r="E518" s="136"/>
      <c r="F518" s="112"/>
      <c r="G518" s="133"/>
      <c r="H518" s="120"/>
      <c r="I518" s="136"/>
      <c r="J518" s="1">
        <f t="shared" si="48"/>
        <v>0</v>
      </c>
      <c r="K518" s="8">
        <f t="shared" si="49"/>
        <v>0</v>
      </c>
      <c r="L518" s="8">
        <f t="shared" si="50"/>
        <v>0</v>
      </c>
      <c r="M518" s="7"/>
      <c r="N518" s="6">
        <f t="shared" si="51"/>
        <v>0</v>
      </c>
      <c r="U518" s="13">
        <f t="shared" si="52"/>
        <v>0</v>
      </c>
      <c r="V518" s="13">
        <f t="shared" si="53"/>
        <v>0</v>
      </c>
    </row>
    <row r="519" spans="1:22" ht="16.5" customHeight="1">
      <c r="A519" s="1">
        <v>518</v>
      </c>
      <c r="B519" s="137"/>
      <c r="C519" s="117"/>
      <c r="D519" s="118"/>
      <c r="E519" s="136"/>
      <c r="F519" s="112"/>
      <c r="G519" s="133"/>
      <c r="H519" s="120"/>
      <c r="I519" s="136"/>
      <c r="J519" s="1">
        <f t="shared" si="48"/>
        <v>0</v>
      </c>
      <c r="K519" s="8">
        <f t="shared" si="49"/>
        <v>0</v>
      </c>
      <c r="L519" s="8">
        <f t="shared" si="50"/>
        <v>0</v>
      </c>
      <c r="M519" s="7"/>
      <c r="N519" s="6">
        <f t="shared" si="51"/>
        <v>0</v>
      </c>
      <c r="U519" s="13">
        <f t="shared" si="52"/>
        <v>0</v>
      </c>
      <c r="V519" s="13">
        <f t="shared" si="53"/>
        <v>0</v>
      </c>
    </row>
    <row r="520" spans="1:22" ht="16.5" customHeight="1">
      <c r="A520" s="1">
        <v>519</v>
      </c>
      <c r="B520" s="137"/>
      <c r="C520" s="117"/>
      <c r="D520" s="118"/>
      <c r="E520" s="136"/>
      <c r="F520" s="112"/>
      <c r="G520" s="133"/>
      <c r="H520" s="120"/>
      <c r="I520" s="136"/>
      <c r="J520" s="1">
        <f t="shared" si="48"/>
        <v>0</v>
      </c>
      <c r="K520" s="8">
        <f t="shared" si="49"/>
        <v>0</v>
      </c>
      <c r="L520" s="8">
        <f t="shared" si="50"/>
        <v>0</v>
      </c>
      <c r="M520" s="7"/>
      <c r="N520" s="6">
        <f t="shared" si="51"/>
        <v>0</v>
      </c>
      <c r="U520" s="13">
        <f t="shared" si="52"/>
        <v>0</v>
      </c>
      <c r="V520" s="13">
        <f t="shared" si="53"/>
        <v>0</v>
      </c>
    </row>
    <row r="521" spans="1:22" ht="16.5" customHeight="1">
      <c r="A521" s="1">
        <v>520</v>
      </c>
      <c r="B521" s="137"/>
      <c r="C521" s="117"/>
      <c r="D521" s="118"/>
      <c r="E521" s="136"/>
      <c r="F521" s="112"/>
      <c r="G521" s="133"/>
      <c r="H521" s="120"/>
      <c r="I521" s="136"/>
      <c r="J521" s="1">
        <f t="shared" si="48"/>
        <v>0</v>
      </c>
      <c r="K521" s="8">
        <f t="shared" si="49"/>
        <v>0</v>
      </c>
      <c r="L521" s="8">
        <f t="shared" si="50"/>
        <v>0</v>
      </c>
      <c r="M521" s="7"/>
      <c r="N521" s="6">
        <f t="shared" si="51"/>
        <v>0</v>
      </c>
      <c r="U521" s="13">
        <f t="shared" si="52"/>
        <v>0</v>
      </c>
      <c r="V521" s="13">
        <f t="shared" si="53"/>
        <v>0</v>
      </c>
    </row>
    <row r="522" spans="1:22" ht="16.5" customHeight="1">
      <c r="A522" s="1">
        <v>521</v>
      </c>
      <c r="B522" s="137"/>
      <c r="C522" s="117"/>
      <c r="D522" s="118"/>
      <c r="E522" s="136"/>
      <c r="F522" s="112"/>
      <c r="G522" s="133"/>
      <c r="H522" s="120"/>
      <c r="I522" s="136"/>
      <c r="J522" s="1">
        <f t="shared" si="48"/>
        <v>0</v>
      </c>
      <c r="K522" s="8">
        <f t="shared" si="49"/>
        <v>0</v>
      </c>
      <c r="L522" s="8">
        <f t="shared" si="50"/>
        <v>0</v>
      </c>
      <c r="M522" s="7"/>
      <c r="N522" s="6">
        <f t="shared" si="51"/>
        <v>0</v>
      </c>
      <c r="U522" s="13">
        <f t="shared" si="52"/>
        <v>0</v>
      </c>
      <c r="V522" s="13">
        <f t="shared" si="53"/>
        <v>0</v>
      </c>
    </row>
    <row r="523" spans="1:22" ht="16.5" customHeight="1">
      <c r="A523" s="1">
        <v>522</v>
      </c>
      <c r="B523" s="137"/>
      <c r="C523" s="117"/>
      <c r="D523" s="118"/>
      <c r="E523" s="136"/>
      <c r="F523" s="112"/>
      <c r="G523" s="133"/>
      <c r="H523" s="120"/>
      <c r="I523" s="136"/>
      <c r="J523" s="1">
        <f t="shared" si="48"/>
        <v>0</v>
      </c>
      <c r="K523" s="8">
        <f t="shared" si="49"/>
        <v>0</v>
      </c>
      <c r="L523" s="8">
        <f t="shared" si="50"/>
        <v>0</v>
      </c>
      <c r="M523" s="7"/>
      <c r="N523" s="6">
        <f t="shared" si="51"/>
        <v>0</v>
      </c>
      <c r="U523" s="13">
        <f t="shared" si="52"/>
        <v>0</v>
      </c>
      <c r="V523" s="13">
        <f t="shared" si="53"/>
        <v>0</v>
      </c>
    </row>
    <row r="524" spans="1:22" ht="16.5" customHeight="1">
      <c r="A524" s="1">
        <v>523</v>
      </c>
      <c r="B524" s="137"/>
      <c r="C524" s="117"/>
      <c r="D524" s="118"/>
      <c r="E524" s="136"/>
      <c r="F524" s="112"/>
      <c r="G524" s="133"/>
      <c r="H524" s="120"/>
      <c r="I524" s="136"/>
      <c r="J524" s="1">
        <f t="shared" si="48"/>
        <v>0</v>
      </c>
      <c r="K524" s="8">
        <f t="shared" si="49"/>
        <v>0</v>
      </c>
      <c r="L524" s="8">
        <f t="shared" si="50"/>
        <v>0</v>
      </c>
      <c r="M524" s="7"/>
      <c r="N524" s="6">
        <f t="shared" si="51"/>
        <v>0</v>
      </c>
      <c r="U524" s="13">
        <f t="shared" si="52"/>
        <v>0</v>
      </c>
      <c r="V524" s="13">
        <f t="shared" si="53"/>
        <v>0</v>
      </c>
    </row>
    <row r="525" spans="1:22" ht="16.5" customHeight="1">
      <c r="A525" s="1">
        <v>524</v>
      </c>
      <c r="B525" s="137"/>
      <c r="C525" s="117"/>
      <c r="D525" s="118"/>
      <c r="E525" s="136"/>
      <c r="F525" s="112"/>
      <c r="G525" s="133"/>
      <c r="H525" s="120"/>
      <c r="I525" s="136"/>
      <c r="J525" s="1">
        <f t="shared" si="48"/>
        <v>0</v>
      </c>
      <c r="K525" s="8">
        <f t="shared" si="49"/>
        <v>0</v>
      </c>
      <c r="L525" s="8">
        <f t="shared" si="50"/>
        <v>0</v>
      </c>
      <c r="M525" s="7"/>
      <c r="N525" s="6">
        <f t="shared" si="51"/>
        <v>0</v>
      </c>
      <c r="U525" s="13">
        <f t="shared" si="52"/>
        <v>0</v>
      </c>
      <c r="V525" s="13">
        <f t="shared" si="53"/>
        <v>0</v>
      </c>
    </row>
    <row r="526" spans="1:22">
      <c r="A526" s="1">
        <v>525</v>
      </c>
      <c r="B526" s="137"/>
      <c r="C526" s="117"/>
      <c r="D526" s="118"/>
      <c r="E526" s="136"/>
      <c r="F526" s="112"/>
      <c r="G526" s="133"/>
      <c r="H526" s="120"/>
      <c r="I526" s="136"/>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7"/>
      <c r="C527" s="117"/>
      <c r="D527" s="118"/>
      <c r="E527" s="136"/>
      <c r="F527" s="112"/>
      <c r="G527" s="133"/>
      <c r="H527" s="120"/>
      <c r="I527" s="136"/>
      <c r="J527" s="1">
        <f t="shared" si="54"/>
        <v>0</v>
      </c>
      <c r="K527" s="8">
        <f t="shared" si="55"/>
        <v>0</v>
      </c>
      <c r="L527" s="8">
        <f t="shared" si="56"/>
        <v>0</v>
      </c>
      <c r="M527" s="7"/>
      <c r="N527" s="6">
        <f t="shared" si="57"/>
        <v>0</v>
      </c>
      <c r="U527" s="13">
        <f t="shared" si="58"/>
        <v>0</v>
      </c>
      <c r="V527" s="13">
        <f t="shared" si="59"/>
        <v>0</v>
      </c>
    </row>
    <row r="528" spans="1:22" ht="15" customHeight="1">
      <c r="A528" s="1">
        <v>527</v>
      </c>
      <c r="B528" s="137"/>
      <c r="C528" s="117"/>
      <c r="D528" s="118"/>
      <c r="E528" s="136"/>
      <c r="F528" s="112"/>
      <c r="G528" s="133"/>
      <c r="H528" s="120"/>
      <c r="I528" s="136"/>
      <c r="J528" s="1">
        <f t="shared" si="54"/>
        <v>0</v>
      </c>
      <c r="K528" s="8">
        <f t="shared" si="55"/>
        <v>0</v>
      </c>
      <c r="L528" s="8">
        <f t="shared" si="56"/>
        <v>0</v>
      </c>
      <c r="M528" s="7"/>
      <c r="N528" s="6">
        <f t="shared" si="57"/>
        <v>0</v>
      </c>
      <c r="U528" s="13">
        <f t="shared" si="58"/>
        <v>0</v>
      </c>
      <c r="V528" s="13">
        <f t="shared" si="59"/>
        <v>0</v>
      </c>
    </row>
    <row r="529" spans="1:22">
      <c r="A529" s="1">
        <v>528</v>
      </c>
      <c r="B529" s="137"/>
      <c r="C529" s="117"/>
      <c r="D529" s="118"/>
      <c r="E529" s="136"/>
      <c r="F529" s="112"/>
      <c r="G529" s="133"/>
      <c r="H529" s="120"/>
      <c r="I529" s="136"/>
      <c r="J529" s="1">
        <f t="shared" si="54"/>
        <v>0</v>
      </c>
      <c r="K529" s="8">
        <f t="shared" si="55"/>
        <v>0</v>
      </c>
      <c r="L529" s="8">
        <f t="shared" si="56"/>
        <v>0</v>
      </c>
      <c r="M529" s="7"/>
      <c r="N529" s="6">
        <f t="shared" si="57"/>
        <v>0</v>
      </c>
      <c r="U529" s="13">
        <f t="shared" si="58"/>
        <v>0</v>
      </c>
      <c r="V529" s="13">
        <f t="shared" si="59"/>
        <v>0</v>
      </c>
    </row>
    <row r="530" spans="1:22">
      <c r="A530" s="1">
        <v>529</v>
      </c>
      <c r="B530" s="137"/>
      <c r="C530" s="117"/>
      <c r="D530" s="118"/>
      <c r="E530" s="136"/>
      <c r="F530" s="112"/>
      <c r="G530" s="133"/>
      <c r="H530" s="120"/>
      <c r="I530" s="136"/>
      <c r="J530" s="1">
        <f t="shared" si="54"/>
        <v>0</v>
      </c>
      <c r="K530" s="8">
        <f t="shared" si="55"/>
        <v>0</v>
      </c>
      <c r="L530" s="8">
        <f t="shared" si="56"/>
        <v>0</v>
      </c>
      <c r="M530" s="7"/>
      <c r="N530" s="6">
        <f t="shared" si="57"/>
        <v>0</v>
      </c>
      <c r="U530" s="13">
        <f t="shared" si="58"/>
        <v>0</v>
      </c>
      <c r="V530" s="13">
        <f t="shared" si="59"/>
        <v>0</v>
      </c>
    </row>
    <row r="531" spans="1:22">
      <c r="A531" s="1">
        <v>530</v>
      </c>
      <c r="B531" s="137"/>
      <c r="C531" s="117"/>
      <c r="D531" s="118"/>
      <c r="E531" s="136"/>
      <c r="F531" s="112"/>
      <c r="G531" s="133"/>
      <c r="H531" s="120"/>
      <c r="I531" s="136"/>
      <c r="J531" s="1">
        <f t="shared" si="54"/>
        <v>0</v>
      </c>
      <c r="K531" s="8">
        <f t="shared" si="55"/>
        <v>0</v>
      </c>
      <c r="L531" s="8">
        <f t="shared" si="56"/>
        <v>0</v>
      </c>
      <c r="M531" s="7"/>
      <c r="N531" s="6">
        <f t="shared" si="57"/>
        <v>0</v>
      </c>
      <c r="U531" s="13">
        <f t="shared" si="58"/>
        <v>0</v>
      </c>
      <c r="V531" s="13">
        <f t="shared" si="59"/>
        <v>0</v>
      </c>
    </row>
    <row r="532" spans="1:22">
      <c r="A532" s="1">
        <v>531</v>
      </c>
      <c r="B532" s="137"/>
      <c r="C532" s="117"/>
      <c r="D532" s="118"/>
      <c r="E532" s="136"/>
      <c r="F532" s="112"/>
      <c r="G532" s="133"/>
      <c r="H532" s="120"/>
      <c r="I532" s="136"/>
      <c r="J532" s="1">
        <f t="shared" si="54"/>
        <v>0</v>
      </c>
      <c r="K532" s="8">
        <f t="shared" si="55"/>
        <v>0</v>
      </c>
      <c r="L532" s="8">
        <f t="shared" si="56"/>
        <v>0</v>
      </c>
      <c r="M532" s="7"/>
      <c r="N532" s="6">
        <f t="shared" si="57"/>
        <v>0</v>
      </c>
      <c r="U532" s="13">
        <f t="shared" si="58"/>
        <v>0</v>
      </c>
      <c r="V532" s="13">
        <f t="shared" si="59"/>
        <v>0</v>
      </c>
    </row>
    <row r="533" spans="1:22">
      <c r="A533" s="1">
        <v>532</v>
      </c>
      <c r="B533" s="137"/>
      <c r="C533" s="117"/>
      <c r="D533" s="118"/>
      <c r="E533" s="136"/>
      <c r="F533" s="112"/>
      <c r="G533" s="133"/>
      <c r="H533" s="120"/>
      <c r="I533" s="136"/>
      <c r="J533" s="1">
        <f t="shared" si="54"/>
        <v>0</v>
      </c>
      <c r="K533" s="8">
        <f t="shared" si="55"/>
        <v>0</v>
      </c>
      <c r="L533" s="8">
        <f t="shared" si="56"/>
        <v>0</v>
      </c>
      <c r="M533" s="7"/>
      <c r="N533" s="6">
        <f t="shared" si="57"/>
        <v>0</v>
      </c>
      <c r="U533" s="13">
        <f t="shared" si="58"/>
        <v>0</v>
      </c>
      <c r="V533" s="13">
        <f t="shared" si="59"/>
        <v>0</v>
      </c>
    </row>
    <row r="534" spans="1:22">
      <c r="A534" s="1">
        <v>533</v>
      </c>
      <c r="B534" s="137"/>
      <c r="C534" s="117"/>
      <c r="D534" s="118"/>
      <c r="E534" s="136"/>
      <c r="F534" s="112"/>
      <c r="G534" s="133"/>
      <c r="H534" s="120"/>
      <c r="I534" s="136"/>
      <c r="J534" s="1">
        <f>ROUNDUP(F534/20,0)</f>
        <v>0</v>
      </c>
      <c r="K534" s="8">
        <f t="shared" si="55"/>
        <v>0</v>
      </c>
      <c r="L534" s="8">
        <f t="shared" si="56"/>
        <v>0</v>
      </c>
      <c r="M534" s="7"/>
      <c r="N534" s="6">
        <f t="shared" si="57"/>
        <v>0</v>
      </c>
      <c r="U534" s="13">
        <f t="shared" si="58"/>
        <v>0</v>
      </c>
      <c r="V534" s="13">
        <f t="shared" si="59"/>
        <v>0</v>
      </c>
    </row>
    <row r="535" spans="1:22">
      <c r="A535" s="1">
        <v>534</v>
      </c>
      <c r="B535" s="137"/>
      <c r="C535" s="117"/>
      <c r="D535" s="118"/>
      <c r="E535" s="136"/>
      <c r="F535" s="112"/>
      <c r="G535" s="133"/>
      <c r="H535" s="120"/>
      <c r="I535" s="136"/>
      <c r="J535" s="1">
        <f t="shared" si="54"/>
        <v>0</v>
      </c>
      <c r="K535" s="8">
        <f t="shared" si="55"/>
        <v>0</v>
      </c>
      <c r="L535" s="8">
        <f t="shared" si="56"/>
        <v>0</v>
      </c>
      <c r="M535" s="7"/>
      <c r="N535" s="6">
        <f t="shared" si="57"/>
        <v>0</v>
      </c>
      <c r="U535" s="13">
        <f t="shared" si="58"/>
        <v>0</v>
      </c>
      <c r="V535" s="13">
        <f t="shared" si="59"/>
        <v>0</v>
      </c>
    </row>
    <row r="536" spans="1:22">
      <c r="A536" s="1">
        <v>535</v>
      </c>
      <c r="B536" s="137"/>
      <c r="C536" s="117"/>
      <c r="D536" s="118"/>
      <c r="E536" s="136"/>
      <c r="F536" s="112"/>
      <c r="G536" s="133"/>
      <c r="H536" s="120"/>
      <c r="I536" s="136"/>
      <c r="J536" s="1">
        <f t="shared" si="54"/>
        <v>0</v>
      </c>
      <c r="K536" s="8">
        <f t="shared" si="55"/>
        <v>0</v>
      </c>
      <c r="L536" s="8">
        <f t="shared" si="56"/>
        <v>0</v>
      </c>
      <c r="M536" s="7"/>
      <c r="N536" s="6">
        <f t="shared" si="57"/>
        <v>0</v>
      </c>
      <c r="U536" s="13">
        <f t="shared" si="58"/>
        <v>0</v>
      </c>
      <c r="V536" s="13">
        <f t="shared" si="59"/>
        <v>0</v>
      </c>
    </row>
    <row r="537" spans="1:22" ht="15" customHeight="1">
      <c r="A537" s="1">
        <v>536</v>
      </c>
      <c r="B537" s="137"/>
      <c r="C537" s="117"/>
      <c r="D537" s="118"/>
      <c r="E537" s="136"/>
      <c r="F537" s="112"/>
      <c r="G537" s="133"/>
      <c r="H537" s="120"/>
      <c r="I537" s="136"/>
      <c r="J537" s="1">
        <f t="shared" si="54"/>
        <v>0</v>
      </c>
      <c r="K537" s="8">
        <f t="shared" si="55"/>
        <v>0</v>
      </c>
      <c r="L537" s="8">
        <f t="shared" si="56"/>
        <v>0</v>
      </c>
      <c r="M537" s="7"/>
      <c r="N537" s="6">
        <f t="shared" si="57"/>
        <v>0</v>
      </c>
      <c r="U537" s="13">
        <f t="shared" si="58"/>
        <v>0</v>
      </c>
      <c r="V537" s="13">
        <f t="shared" si="59"/>
        <v>0</v>
      </c>
    </row>
    <row r="538" spans="1:22">
      <c r="A538" s="1">
        <v>537</v>
      </c>
      <c r="B538" s="137"/>
      <c r="C538" s="117"/>
      <c r="D538" s="118"/>
      <c r="E538" s="136"/>
      <c r="F538" s="112"/>
      <c r="G538" s="133"/>
      <c r="H538" s="120"/>
      <c r="I538" s="136"/>
      <c r="J538" s="1">
        <f t="shared" si="54"/>
        <v>0</v>
      </c>
      <c r="K538" s="8">
        <f t="shared" si="55"/>
        <v>0</v>
      </c>
      <c r="L538" s="8">
        <f t="shared" si="56"/>
        <v>0</v>
      </c>
      <c r="M538" s="7"/>
      <c r="N538" s="6">
        <f t="shared" si="57"/>
        <v>0</v>
      </c>
      <c r="U538" s="13">
        <f t="shared" si="58"/>
        <v>0</v>
      </c>
      <c r="V538" s="13">
        <f t="shared" si="59"/>
        <v>0</v>
      </c>
    </row>
    <row r="539" spans="1:22">
      <c r="A539" s="1">
        <v>538</v>
      </c>
      <c r="B539" s="137"/>
      <c r="C539" s="117"/>
      <c r="D539" s="118"/>
      <c r="E539" s="136"/>
      <c r="F539" s="112"/>
      <c r="G539" s="133"/>
      <c r="H539" s="120"/>
      <c r="I539" s="136"/>
      <c r="J539" s="1">
        <f t="shared" si="54"/>
        <v>0</v>
      </c>
      <c r="K539" s="8">
        <f t="shared" si="55"/>
        <v>0</v>
      </c>
      <c r="L539" s="8">
        <f t="shared" si="56"/>
        <v>0</v>
      </c>
      <c r="M539" s="7"/>
      <c r="N539" s="6">
        <f t="shared" si="57"/>
        <v>0</v>
      </c>
      <c r="U539" s="13">
        <f t="shared" si="58"/>
        <v>0</v>
      </c>
      <c r="V539" s="13">
        <f t="shared" si="59"/>
        <v>0</v>
      </c>
    </row>
    <row r="540" spans="1:22">
      <c r="A540" s="1">
        <v>539</v>
      </c>
      <c r="B540" s="137"/>
      <c r="C540" s="117"/>
      <c r="D540" s="118"/>
      <c r="E540" s="136"/>
      <c r="F540" s="112"/>
      <c r="G540" s="133"/>
      <c r="H540" s="120"/>
      <c r="I540" s="136"/>
      <c r="J540" s="1">
        <f t="shared" si="54"/>
        <v>0</v>
      </c>
      <c r="K540" s="8">
        <f t="shared" si="55"/>
        <v>0</v>
      </c>
      <c r="L540" s="8">
        <f t="shared" si="56"/>
        <v>0</v>
      </c>
      <c r="M540" s="7"/>
      <c r="N540" s="6">
        <f t="shared" si="57"/>
        <v>0</v>
      </c>
      <c r="U540" s="13">
        <f t="shared" si="58"/>
        <v>0</v>
      </c>
      <c r="V540" s="13">
        <f t="shared" si="59"/>
        <v>0</v>
      </c>
    </row>
    <row r="541" spans="1:22">
      <c r="A541" s="1">
        <v>540</v>
      </c>
      <c r="B541" s="137"/>
      <c r="C541" s="117"/>
      <c r="D541" s="118"/>
      <c r="E541" s="136"/>
      <c r="F541" s="112"/>
      <c r="G541" s="133"/>
      <c r="H541" s="120"/>
      <c r="I541" s="136"/>
      <c r="J541" s="1">
        <f t="shared" si="54"/>
        <v>0</v>
      </c>
      <c r="K541" s="8">
        <f t="shared" si="55"/>
        <v>0</v>
      </c>
      <c r="L541" s="8">
        <f t="shared" si="56"/>
        <v>0</v>
      </c>
      <c r="M541" s="7"/>
      <c r="N541" s="6">
        <f t="shared" si="57"/>
        <v>0</v>
      </c>
      <c r="U541" s="13">
        <f t="shared" si="58"/>
        <v>0</v>
      </c>
      <c r="V541" s="13">
        <f t="shared" si="59"/>
        <v>0</v>
      </c>
    </row>
    <row r="542" spans="1:22">
      <c r="A542" s="1">
        <v>541</v>
      </c>
      <c r="B542" s="137"/>
      <c r="C542" s="117"/>
      <c r="D542" s="118"/>
      <c r="E542" s="136"/>
      <c r="F542" s="112"/>
      <c r="G542" s="133"/>
      <c r="H542" s="120"/>
      <c r="I542" s="136"/>
      <c r="J542" s="1">
        <f t="shared" si="54"/>
        <v>0</v>
      </c>
      <c r="K542" s="8">
        <f t="shared" si="55"/>
        <v>0</v>
      </c>
      <c r="L542" s="8">
        <f t="shared" si="56"/>
        <v>0</v>
      </c>
      <c r="M542" s="7"/>
      <c r="N542" s="6">
        <f t="shared" si="57"/>
        <v>0</v>
      </c>
      <c r="U542" s="13">
        <f t="shared" si="58"/>
        <v>0</v>
      </c>
      <c r="V542" s="13">
        <f t="shared" si="59"/>
        <v>0</v>
      </c>
    </row>
    <row r="543" spans="1:22">
      <c r="A543" s="1">
        <v>542</v>
      </c>
      <c r="B543" s="137"/>
      <c r="C543" s="117"/>
      <c r="D543" s="118"/>
      <c r="E543" s="136"/>
      <c r="F543" s="112"/>
      <c r="G543" s="133"/>
      <c r="H543" s="120"/>
      <c r="I543" s="136"/>
      <c r="J543" s="1">
        <f t="shared" si="54"/>
        <v>0</v>
      </c>
      <c r="K543" s="8">
        <f t="shared" si="55"/>
        <v>0</v>
      </c>
      <c r="L543" s="8">
        <f t="shared" si="56"/>
        <v>0</v>
      </c>
      <c r="M543" s="7"/>
      <c r="N543" s="6">
        <f t="shared" si="57"/>
        <v>0</v>
      </c>
      <c r="U543" s="13">
        <f t="shared" si="58"/>
        <v>0</v>
      </c>
      <c r="V543" s="13">
        <f t="shared" si="59"/>
        <v>0</v>
      </c>
    </row>
    <row r="544" spans="1:22">
      <c r="A544" s="1">
        <v>543</v>
      </c>
      <c r="B544" s="137"/>
      <c r="C544" s="117"/>
      <c r="D544" s="118"/>
      <c r="E544" s="136"/>
      <c r="F544" s="112"/>
      <c r="G544" s="133"/>
      <c r="H544" s="120"/>
      <c r="I544" s="136"/>
      <c r="J544" s="1">
        <f t="shared" si="54"/>
        <v>0</v>
      </c>
      <c r="K544" s="8">
        <f t="shared" si="55"/>
        <v>0</v>
      </c>
      <c r="L544" s="8">
        <f t="shared" si="56"/>
        <v>0</v>
      </c>
      <c r="M544" s="7"/>
      <c r="N544" s="6">
        <f t="shared" si="57"/>
        <v>0</v>
      </c>
      <c r="U544" s="13">
        <f t="shared" si="58"/>
        <v>0</v>
      </c>
      <c r="V544" s="13">
        <f t="shared" si="59"/>
        <v>0</v>
      </c>
    </row>
    <row r="545" spans="1:22">
      <c r="A545" s="1">
        <v>544</v>
      </c>
      <c r="B545" s="137"/>
      <c r="C545" s="117"/>
      <c r="D545" s="118"/>
      <c r="E545" s="136"/>
      <c r="F545" s="112"/>
      <c r="G545" s="133"/>
      <c r="H545" s="120"/>
      <c r="I545" s="136"/>
      <c r="J545" s="1">
        <f t="shared" si="54"/>
        <v>0</v>
      </c>
      <c r="K545" s="8">
        <f t="shared" si="55"/>
        <v>0</v>
      </c>
      <c r="L545" s="8">
        <f t="shared" si="56"/>
        <v>0</v>
      </c>
      <c r="M545" s="7"/>
      <c r="N545" s="6">
        <f t="shared" si="57"/>
        <v>0</v>
      </c>
      <c r="U545" s="13">
        <f t="shared" si="58"/>
        <v>0</v>
      </c>
      <c r="V545" s="13">
        <f t="shared" si="59"/>
        <v>0</v>
      </c>
    </row>
    <row r="546" spans="1:22" ht="15" customHeight="1">
      <c r="A546" s="1">
        <v>545</v>
      </c>
      <c r="B546" s="137"/>
      <c r="C546" s="117"/>
      <c r="D546" s="118"/>
      <c r="E546" s="136"/>
      <c r="F546" s="112"/>
      <c r="G546" s="133"/>
      <c r="H546" s="120"/>
      <c r="I546" s="136"/>
      <c r="J546" s="1">
        <f t="shared" si="54"/>
        <v>0</v>
      </c>
      <c r="K546" s="8">
        <f t="shared" si="55"/>
        <v>0</v>
      </c>
      <c r="L546" s="8">
        <f t="shared" si="56"/>
        <v>0</v>
      </c>
      <c r="M546" s="7"/>
      <c r="N546" s="6">
        <f t="shared" si="57"/>
        <v>0</v>
      </c>
      <c r="U546" s="13">
        <f t="shared" si="58"/>
        <v>0</v>
      </c>
      <c r="V546" s="13">
        <f t="shared" si="59"/>
        <v>0</v>
      </c>
    </row>
    <row r="547" spans="1:22">
      <c r="A547" s="1">
        <v>546</v>
      </c>
      <c r="B547" s="137"/>
      <c r="C547" s="117"/>
      <c r="D547" s="118"/>
      <c r="E547" s="136"/>
      <c r="F547" s="112"/>
      <c r="G547" s="133"/>
      <c r="H547" s="120"/>
      <c r="I547" s="136"/>
      <c r="J547" s="1">
        <f t="shared" si="54"/>
        <v>0</v>
      </c>
      <c r="K547" s="8">
        <f t="shared" si="55"/>
        <v>0</v>
      </c>
      <c r="L547" s="8">
        <f t="shared" si="56"/>
        <v>0</v>
      </c>
      <c r="M547" s="7"/>
      <c r="N547" s="6">
        <f t="shared" si="57"/>
        <v>0</v>
      </c>
      <c r="U547" s="13">
        <f t="shared" si="58"/>
        <v>0</v>
      </c>
      <c r="V547" s="13">
        <f t="shared" si="59"/>
        <v>0</v>
      </c>
    </row>
    <row r="548" spans="1:22">
      <c r="A548" s="1">
        <v>547</v>
      </c>
      <c r="B548" s="137"/>
      <c r="C548" s="117"/>
      <c r="D548" s="118"/>
      <c r="E548" s="136"/>
      <c r="F548" s="112"/>
      <c r="G548" s="133"/>
      <c r="H548" s="120"/>
      <c r="I548" s="136"/>
      <c r="J548" s="1">
        <f t="shared" si="54"/>
        <v>0</v>
      </c>
      <c r="K548" s="8">
        <f t="shared" si="55"/>
        <v>0</v>
      </c>
      <c r="L548" s="8">
        <f t="shared" si="56"/>
        <v>0</v>
      </c>
      <c r="M548" s="7"/>
      <c r="N548" s="6">
        <f t="shared" si="57"/>
        <v>0</v>
      </c>
      <c r="U548" s="13">
        <f t="shared" si="58"/>
        <v>0</v>
      </c>
      <c r="V548" s="13">
        <f t="shared" si="59"/>
        <v>0</v>
      </c>
    </row>
    <row r="549" spans="1:22">
      <c r="A549" s="1">
        <v>548</v>
      </c>
      <c r="B549" s="137"/>
      <c r="C549" s="117"/>
      <c r="D549" s="118"/>
      <c r="E549" s="136"/>
      <c r="F549" s="112"/>
      <c r="G549" s="133"/>
      <c r="H549" s="120"/>
      <c r="I549" s="136"/>
      <c r="J549" s="1">
        <f t="shared" si="54"/>
        <v>0</v>
      </c>
      <c r="K549" s="8">
        <f t="shared" si="55"/>
        <v>0</v>
      </c>
      <c r="L549" s="8">
        <f t="shared" si="56"/>
        <v>0</v>
      </c>
      <c r="M549" s="7"/>
      <c r="N549" s="6">
        <f t="shared" si="57"/>
        <v>0</v>
      </c>
      <c r="U549" s="13">
        <f t="shared" si="58"/>
        <v>0</v>
      </c>
      <c r="V549" s="13">
        <f t="shared" si="59"/>
        <v>0</v>
      </c>
    </row>
    <row r="550" spans="1:22">
      <c r="A550" s="1">
        <v>549</v>
      </c>
      <c r="B550" s="137"/>
      <c r="C550" s="117"/>
      <c r="D550" s="118"/>
      <c r="E550" s="136"/>
      <c r="F550" s="112"/>
      <c r="G550" s="133"/>
      <c r="H550" s="120"/>
      <c r="I550" s="136"/>
      <c r="J550" s="1">
        <f t="shared" si="54"/>
        <v>0</v>
      </c>
      <c r="K550" s="8">
        <f t="shared" si="55"/>
        <v>0</v>
      </c>
      <c r="L550" s="8">
        <f t="shared" si="56"/>
        <v>0</v>
      </c>
      <c r="M550" s="7"/>
      <c r="N550" s="6">
        <f t="shared" si="57"/>
        <v>0</v>
      </c>
      <c r="U550" s="13">
        <f t="shared" si="58"/>
        <v>0</v>
      </c>
      <c r="V550" s="13">
        <f t="shared" si="59"/>
        <v>0</v>
      </c>
    </row>
    <row r="551" spans="1:22">
      <c r="A551" s="1">
        <v>550</v>
      </c>
      <c r="B551" s="137"/>
      <c r="C551" s="117"/>
      <c r="D551" s="118"/>
      <c r="E551" s="136"/>
      <c r="F551" s="112"/>
      <c r="G551" s="133"/>
      <c r="H551" s="120"/>
      <c r="I551" s="136"/>
      <c r="J551" s="1">
        <f t="shared" si="54"/>
        <v>0</v>
      </c>
      <c r="K551" s="8">
        <f t="shared" si="55"/>
        <v>0</v>
      </c>
      <c r="L551" s="8">
        <f t="shared" si="56"/>
        <v>0</v>
      </c>
      <c r="M551" s="7"/>
      <c r="N551" s="6">
        <f t="shared" si="57"/>
        <v>0</v>
      </c>
      <c r="U551" s="13">
        <f t="shared" si="58"/>
        <v>0</v>
      </c>
      <c r="V551" s="13">
        <f t="shared" si="59"/>
        <v>0</v>
      </c>
    </row>
    <row r="552" spans="1:22">
      <c r="A552" s="1">
        <v>551</v>
      </c>
      <c r="B552" s="137"/>
      <c r="C552" s="117"/>
      <c r="D552" s="118"/>
      <c r="E552" s="136"/>
      <c r="F552" s="112"/>
      <c r="G552" s="133"/>
      <c r="H552" s="120"/>
      <c r="I552" s="136"/>
      <c r="J552" s="1">
        <f t="shared" si="54"/>
        <v>0</v>
      </c>
      <c r="K552" s="8">
        <f t="shared" si="55"/>
        <v>0</v>
      </c>
      <c r="L552" s="8">
        <f t="shared" si="56"/>
        <v>0</v>
      </c>
      <c r="M552" s="7"/>
      <c r="N552" s="6">
        <f t="shared" si="57"/>
        <v>0</v>
      </c>
      <c r="U552" s="13">
        <f t="shared" si="58"/>
        <v>0</v>
      </c>
      <c r="V552" s="13">
        <f t="shared" si="59"/>
        <v>0</v>
      </c>
    </row>
    <row r="553" spans="1:22">
      <c r="A553" s="1">
        <v>552</v>
      </c>
      <c r="B553" s="137"/>
      <c r="C553" s="117"/>
      <c r="D553" s="118"/>
      <c r="E553" s="136"/>
      <c r="F553" s="112"/>
      <c r="G553" s="133"/>
      <c r="H553" s="120"/>
      <c r="I553" s="136"/>
      <c r="J553" s="1">
        <f t="shared" si="54"/>
        <v>0</v>
      </c>
      <c r="K553" s="8">
        <f t="shared" si="55"/>
        <v>0</v>
      </c>
      <c r="L553" s="8">
        <f t="shared" si="56"/>
        <v>0</v>
      </c>
      <c r="M553" s="7"/>
      <c r="N553" s="6">
        <f t="shared" si="57"/>
        <v>0</v>
      </c>
      <c r="U553" s="13">
        <f t="shared" si="58"/>
        <v>0</v>
      </c>
      <c r="V553" s="13">
        <f t="shared" si="59"/>
        <v>0</v>
      </c>
    </row>
    <row r="554" spans="1:22">
      <c r="A554" s="1">
        <v>553</v>
      </c>
      <c r="B554" s="137"/>
      <c r="C554" s="117"/>
      <c r="D554" s="118"/>
      <c r="E554" s="136"/>
      <c r="F554" s="112"/>
      <c r="G554" s="133"/>
      <c r="H554" s="120"/>
      <c r="I554" s="136"/>
      <c r="J554" s="1">
        <f t="shared" si="54"/>
        <v>0</v>
      </c>
      <c r="K554" s="8">
        <f t="shared" si="55"/>
        <v>0</v>
      </c>
      <c r="L554" s="8">
        <f t="shared" si="56"/>
        <v>0</v>
      </c>
      <c r="M554" s="7"/>
      <c r="N554" s="6">
        <f t="shared" si="57"/>
        <v>0</v>
      </c>
      <c r="U554" s="13">
        <f t="shared" si="58"/>
        <v>0</v>
      </c>
      <c r="V554" s="13">
        <f t="shared" si="59"/>
        <v>0</v>
      </c>
    </row>
    <row r="555" spans="1:22" ht="15" customHeight="1">
      <c r="A555" s="1">
        <v>554</v>
      </c>
      <c r="B555" s="137"/>
      <c r="C555" s="117"/>
      <c r="D555" s="118"/>
      <c r="E555" s="136"/>
      <c r="F555" s="112"/>
      <c r="G555" s="133"/>
      <c r="H555" s="120"/>
      <c r="I555" s="136"/>
      <c r="J555" s="1">
        <f t="shared" si="54"/>
        <v>0</v>
      </c>
      <c r="K555" s="8">
        <f t="shared" si="55"/>
        <v>0</v>
      </c>
      <c r="L555" s="8">
        <f t="shared" si="56"/>
        <v>0</v>
      </c>
      <c r="M555" s="7"/>
      <c r="N555" s="6">
        <f t="shared" si="57"/>
        <v>0</v>
      </c>
      <c r="U555" s="13">
        <f t="shared" si="58"/>
        <v>0</v>
      </c>
      <c r="V555" s="13">
        <f t="shared" si="59"/>
        <v>0</v>
      </c>
    </row>
    <row r="556" spans="1:22">
      <c r="A556" s="1">
        <v>555</v>
      </c>
      <c r="B556" s="137"/>
      <c r="C556" s="117"/>
      <c r="D556" s="118"/>
      <c r="E556" s="136"/>
      <c r="F556" s="112"/>
      <c r="G556" s="133"/>
      <c r="H556" s="120"/>
      <c r="I556" s="136"/>
      <c r="J556" s="1">
        <f t="shared" si="54"/>
        <v>0</v>
      </c>
      <c r="K556" s="8">
        <f t="shared" si="55"/>
        <v>0</v>
      </c>
      <c r="L556" s="8">
        <f t="shared" si="56"/>
        <v>0</v>
      </c>
      <c r="M556" s="7"/>
      <c r="N556" s="6">
        <f t="shared" si="57"/>
        <v>0</v>
      </c>
      <c r="U556" s="13">
        <f t="shared" si="58"/>
        <v>0</v>
      </c>
      <c r="V556" s="13">
        <f t="shared" si="59"/>
        <v>0</v>
      </c>
    </row>
    <row r="557" spans="1:22">
      <c r="A557" s="1">
        <v>556</v>
      </c>
      <c r="B557" s="137"/>
      <c r="C557" s="117"/>
      <c r="D557" s="118"/>
      <c r="E557" s="136"/>
      <c r="F557" s="112"/>
      <c r="G557" s="133"/>
      <c r="H557" s="120"/>
      <c r="I557" s="136"/>
      <c r="J557" s="1">
        <f t="shared" si="54"/>
        <v>0</v>
      </c>
      <c r="K557" s="8">
        <f t="shared" si="55"/>
        <v>0</v>
      </c>
      <c r="L557" s="8">
        <f t="shared" si="56"/>
        <v>0</v>
      </c>
      <c r="M557" s="7"/>
      <c r="N557" s="6">
        <f t="shared" si="57"/>
        <v>0</v>
      </c>
      <c r="U557" s="13">
        <f t="shared" si="58"/>
        <v>0</v>
      </c>
      <c r="V557" s="13">
        <f t="shared" si="59"/>
        <v>0</v>
      </c>
    </row>
    <row r="558" spans="1:22">
      <c r="A558" s="1">
        <v>557</v>
      </c>
      <c r="B558" s="137"/>
      <c r="C558" s="117"/>
      <c r="D558" s="118"/>
      <c r="E558" s="136"/>
      <c r="F558" s="112"/>
      <c r="G558" s="133"/>
      <c r="H558" s="120"/>
      <c r="I558" s="136"/>
      <c r="J558" s="1">
        <f t="shared" si="54"/>
        <v>0</v>
      </c>
      <c r="K558" s="8">
        <f t="shared" si="55"/>
        <v>0</v>
      </c>
      <c r="L558" s="8">
        <f t="shared" si="56"/>
        <v>0</v>
      </c>
      <c r="M558" s="7"/>
      <c r="N558" s="6">
        <f t="shared" si="57"/>
        <v>0</v>
      </c>
      <c r="U558" s="13">
        <f t="shared" si="58"/>
        <v>0</v>
      </c>
      <c r="V558" s="13">
        <f t="shared" si="59"/>
        <v>0</v>
      </c>
    </row>
    <row r="559" spans="1:22">
      <c r="A559" s="1">
        <v>558</v>
      </c>
      <c r="B559" s="137"/>
      <c r="C559" s="117"/>
      <c r="D559" s="118"/>
      <c r="E559" s="136"/>
      <c r="F559" s="112"/>
      <c r="G559" s="133"/>
      <c r="H559" s="120"/>
      <c r="I559" s="136"/>
      <c r="J559" s="1">
        <f t="shared" si="54"/>
        <v>0</v>
      </c>
      <c r="K559" s="8">
        <f t="shared" si="55"/>
        <v>0</v>
      </c>
      <c r="L559" s="8">
        <f t="shared" si="56"/>
        <v>0</v>
      </c>
      <c r="M559" s="7"/>
      <c r="N559" s="6">
        <f t="shared" si="57"/>
        <v>0</v>
      </c>
      <c r="U559" s="13">
        <f t="shared" si="58"/>
        <v>0</v>
      </c>
      <c r="V559" s="13">
        <f t="shared" si="59"/>
        <v>0</v>
      </c>
    </row>
    <row r="560" spans="1:22">
      <c r="A560" s="1">
        <v>559</v>
      </c>
      <c r="B560" s="137"/>
      <c r="C560" s="117"/>
      <c r="D560" s="118"/>
      <c r="E560" s="136"/>
      <c r="F560" s="112"/>
      <c r="G560" s="133"/>
      <c r="H560" s="120"/>
      <c r="I560" s="136"/>
      <c r="J560" s="1">
        <f t="shared" si="54"/>
        <v>0</v>
      </c>
      <c r="K560" s="8">
        <f t="shared" si="55"/>
        <v>0</v>
      </c>
      <c r="L560" s="8">
        <f t="shared" si="56"/>
        <v>0</v>
      </c>
      <c r="M560" s="7"/>
      <c r="N560" s="6">
        <f t="shared" si="57"/>
        <v>0</v>
      </c>
      <c r="U560" s="13">
        <f t="shared" si="58"/>
        <v>0</v>
      </c>
      <c r="V560" s="13">
        <f t="shared" si="59"/>
        <v>0</v>
      </c>
    </row>
    <row r="561" spans="1:22">
      <c r="A561" s="1">
        <v>560</v>
      </c>
      <c r="B561" s="137"/>
      <c r="C561" s="117"/>
      <c r="D561" s="118"/>
      <c r="E561" s="136"/>
      <c r="F561" s="112"/>
      <c r="G561" s="133"/>
      <c r="H561" s="120"/>
      <c r="I561" s="136"/>
      <c r="J561" s="1">
        <f t="shared" si="54"/>
        <v>0</v>
      </c>
      <c r="K561" s="8">
        <f t="shared" si="55"/>
        <v>0</v>
      </c>
      <c r="L561" s="8">
        <f t="shared" si="56"/>
        <v>0</v>
      </c>
      <c r="M561" s="7"/>
      <c r="N561" s="6">
        <f t="shared" si="57"/>
        <v>0</v>
      </c>
      <c r="U561" s="13">
        <f t="shared" si="58"/>
        <v>0</v>
      </c>
      <c r="V561" s="13">
        <f t="shared" si="59"/>
        <v>0</v>
      </c>
    </row>
    <row r="562" spans="1:22">
      <c r="A562" s="1">
        <v>561</v>
      </c>
      <c r="B562" s="137"/>
      <c r="C562" s="117"/>
      <c r="D562" s="118"/>
      <c r="E562" s="136"/>
      <c r="F562" s="112"/>
      <c r="G562" s="133"/>
      <c r="H562" s="120"/>
      <c r="I562" s="136"/>
      <c r="J562" s="1">
        <f t="shared" si="54"/>
        <v>0</v>
      </c>
      <c r="K562" s="8">
        <f t="shared" si="55"/>
        <v>0</v>
      </c>
      <c r="L562" s="8">
        <f t="shared" si="56"/>
        <v>0</v>
      </c>
      <c r="M562" s="7"/>
      <c r="N562" s="6">
        <f t="shared" si="57"/>
        <v>0</v>
      </c>
      <c r="U562" s="13">
        <f t="shared" si="58"/>
        <v>0</v>
      </c>
      <c r="V562" s="13">
        <f t="shared" si="59"/>
        <v>0</v>
      </c>
    </row>
    <row r="563" spans="1:22">
      <c r="A563" s="1">
        <v>562</v>
      </c>
      <c r="B563" s="137"/>
      <c r="C563" s="117"/>
      <c r="D563" s="118"/>
      <c r="E563" s="136"/>
      <c r="F563" s="112"/>
      <c r="G563" s="133"/>
      <c r="H563" s="120"/>
      <c r="I563" s="136"/>
      <c r="J563" s="1">
        <f t="shared" si="54"/>
        <v>0</v>
      </c>
      <c r="K563" s="8">
        <f t="shared" si="55"/>
        <v>0</v>
      </c>
      <c r="L563" s="8">
        <f t="shared" si="56"/>
        <v>0</v>
      </c>
      <c r="M563" s="7"/>
      <c r="N563" s="6">
        <f t="shared" si="57"/>
        <v>0</v>
      </c>
      <c r="U563" s="13">
        <f t="shared" si="58"/>
        <v>0</v>
      </c>
      <c r="V563" s="13">
        <f t="shared" si="59"/>
        <v>0</v>
      </c>
    </row>
    <row r="564" spans="1:22" ht="15" customHeight="1">
      <c r="A564" s="1">
        <v>563</v>
      </c>
      <c r="B564" s="137"/>
      <c r="C564" s="117"/>
      <c r="D564" s="118"/>
      <c r="E564" s="136"/>
      <c r="F564" s="112"/>
      <c r="G564" s="133"/>
      <c r="H564" s="120"/>
      <c r="I564" s="136"/>
      <c r="J564" s="1">
        <f t="shared" si="54"/>
        <v>0</v>
      </c>
      <c r="K564" s="8">
        <f t="shared" si="55"/>
        <v>0</v>
      </c>
      <c r="L564" s="8">
        <f t="shared" si="56"/>
        <v>0</v>
      </c>
      <c r="M564" s="7"/>
      <c r="N564" s="6">
        <f t="shared" si="57"/>
        <v>0</v>
      </c>
      <c r="U564" s="13">
        <f t="shared" si="58"/>
        <v>0</v>
      </c>
      <c r="V564" s="13">
        <f t="shared" si="59"/>
        <v>0</v>
      </c>
    </row>
    <row r="565" spans="1:22">
      <c r="A565" s="1">
        <v>564</v>
      </c>
      <c r="B565" s="137"/>
      <c r="C565" s="117"/>
      <c r="D565" s="118"/>
      <c r="E565" s="136"/>
      <c r="F565" s="112"/>
      <c r="G565" s="133"/>
      <c r="H565" s="120"/>
      <c r="I565" s="136"/>
      <c r="J565" s="1">
        <f t="shared" si="54"/>
        <v>0</v>
      </c>
      <c r="K565" s="8">
        <f t="shared" si="55"/>
        <v>0</v>
      </c>
      <c r="L565" s="8">
        <f t="shared" si="56"/>
        <v>0</v>
      </c>
      <c r="M565" s="7"/>
      <c r="N565" s="6">
        <f t="shared" si="57"/>
        <v>0</v>
      </c>
      <c r="U565" s="13">
        <f t="shared" si="58"/>
        <v>0</v>
      </c>
      <c r="V565" s="13">
        <f t="shared" si="59"/>
        <v>0</v>
      </c>
    </row>
    <row r="566" spans="1:22">
      <c r="A566" s="1">
        <v>565</v>
      </c>
      <c r="B566" s="137"/>
      <c r="C566" s="117"/>
      <c r="D566" s="118"/>
      <c r="E566" s="136"/>
      <c r="F566" s="112"/>
      <c r="G566" s="133"/>
      <c r="H566" s="120"/>
      <c r="I566" s="136"/>
      <c r="J566" s="1">
        <f t="shared" si="54"/>
        <v>0</v>
      </c>
      <c r="K566" s="8">
        <f t="shared" si="55"/>
        <v>0</v>
      </c>
      <c r="L566" s="8">
        <f t="shared" si="56"/>
        <v>0</v>
      </c>
      <c r="M566" s="7"/>
      <c r="N566" s="6">
        <f t="shared" si="57"/>
        <v>0</v>
      </c>
      <c r="U566" s="13">
        <f t="shared" si="58"/>
        <v>0</v>
      </c>
      <c r="V566" s="13">
        <f t="shared" si="59"/>
        <v>0</v>
      </c>
    </row>
    <row r="567" spans="1:22">
      <c r="A567" s="1">
        <v>566</v>
      </c>
      <c r="B567" s="137"/>
      <c r="C567" s="117"/>
      <c r="D567" s="118"/>
      <c r="E567" s="136"/>
      <c r="F567" s="112"/>
      <c r="G567" s="133"/>
      <c r="H567" s="120"/>
      <c r="I567" s="136"/>
      <c r="J567" s="1">
        <f t="shared" si="54"/>
        <v>0</v>
      </c>
      <c r="K567" s="8">
        <f t="shared" si="55"/>
        <v>0</v>
      </c>
      <c r="L567" s="8">
        <f t="shared" si="56"/>
        <v>0</v>
      </c>
      <c r="M567" s="7"/>
      <c r="N567" s="6">
        <f t="shared" si="57"/>
        <v>0</v>
      </c>
      <c r="U567" s="13">
        <f t="shared" si="58"/>
        <v>0</v>
      </c>
      <c r="V567" s="13">
        <f t="shared" si="59"/>
        <v>0</v>
      </c>
    </row>
    <row r="568" spans="1:22">
      <c r="A568" s="1">
        <v>567</v>
      </c>
      <c r="B568" s="137"/>
      <c r="C568" s="117"/>
      <c r="D568" s="118"/>
      <c r="E568" s="136"/>
      <c r="F568" s="112"/>
      <c r="G568" s="133"/>
      <c r="H568" s="120"/>
      <c r="I568" s="136"/>
      <c r="J568" s="1">
        <f t="shared" si="54"/>
        <v>0</v>
      </c>
      <c r="K568" s="8">
        <f t="shared" si="55"/>
        <v>0</v>
      </c>
      <c r="L568" s="8">
        <f t="shared" si="56"/>
        <v>0</v>
      </c>
      <c r="M568" s="7"/>
      <c r="N568" s="6">
        <f t="shared" si="57"/>
        <v>0</v>
      </c>
      <c r="U568" s="13">
        <f t="shared" si="58"/>
        <v>0</v>
      </c>
      <c r="V568" s="13">
        <f t="shared" si="59"/>
        <v>0</v>
      </c>
    </row>
    <row r="569" spans="1:22">
      <c r="A569" s="1">
        <v>568</v>
      </c>
      <c r="B569" s="137"/>
      <c r="C569" s="117"/>
      <c r="D569" s="118"/>
      <c r="E569" s="136"/>
      <c r="F569" s="112"/>
      <c r="G569" s="133"/>
      <c r="H569" s="120"/>
      <c r="I569" s="136"/>
      <c r="J569" s="1">
        <f t="shared" si="54"/>
        <v>0</v>
      </c>
      <c r="K569" s="8">
        <f t="shared" si="55"/>
        <v>0</v>
      </c>
      <c r="L569" s="8">
        <f t="shared" si="56"/>
        <v>0</v>
      </c>
      <c r="M569" s="7"/>
      <c r="N569" s="6">
        <f t="shared" si="57"/>
        <v>0</v>
      </c>
      <c r="U569" s="13">
        <f t="shared" si="58"/>
        <v>0</v>
      </c>
      <c r="V569" s="13">
        <f t="shared" si="59"/>
        <v>0</v>
      </c>
    </row>
    <row r="570" spans="1:22">
      <c r="A570" s="1">
        <v>569</v>
      </c>
      <c r="B570" s="137"/>
      <c r="C570" s="117"/>
      <c r="D570" s="118"/>
      <c r="E570" s="136"/>
      <c r="F570" s="112"/>
      <c r="G570" s="133"/>
      <c r="H570" s="120"/>
      <c r="I570" s="136"/>
      <c r="J570" s="1">
        <f t="shared" si="54"/>
        <v>0</v>
      </c>
      <c r="K570" s="8">
        <f t="shared" si="55"/>
        <v>0</v>
      </c>
      <c r="L570" s="8">
        <f t="shared" si="56"/>
        <v>0</v>
      </c>
      <c r="M570" s="7"/>
      <c r="N570" s="6">
        <f t="shared" si="57"/>
        <v>0</v>
      </c>
      <c r="U570" s="13">
        <f t="shared" si="58"/>
        <v>0</v>
      </c>
      <c r="V570" s="13">
        <f t="shared" si="59"/>
        <v>0</v>
      </c>
    </row>
    <row r="571" spans="1:22">
      <c r="A571" s="1">
        <v>570</v>
      </c>
      <c r="B571" s="137"/>
      <c r="C571" s="117"/>
      <c r="D571" s="118"/>
      <c r="E571" s="136"/>
      <c r="F571" s="112"/>
      <c r="G571" s="133"/>
      <c r="H571" s="120"/>
      <c r="I571" s="136"/>
      <c r="J571" s="1">
        <f t="shared" si="54"/>
        <v>0</v>
      </c>
      <c r="K571" s="8">
        <f t="shared" si="55"/>
        <v>0</v>
      </c>
      <c r="L571" s="8">
        <f t="shared" si="56"/>
        <v>0</v>
      </c>
      <c r="M571" s="7"/>
      <c r="N571" s="6">
        <f t="shared" si="57"/>
        <v>0</v>
      </c>
      <c r="U571" s="13">
        <f t="shared" si="58"/>
        <v>0</v>
      </c>
      <c r="V571" s="13">
        <f t="shared" si="59"/>
        <v>0</v>
      </c>
    </row>
    <row r="572" spans="1:22">
      <c r="A572" s="1">
        <v>571</v>
      </c>
      <c r="B572" s="137"/>
      <c r="C572" s="117"/>
      <c r="D572" s="118"/>
      <c r="E572" s="136"/>
      <c r="F572" s="112"/>
      <c r="G572" s="133"/>
      <c r="H572" s="120"/>
      <c r="I572" s="136"/>
      <c r="J572" s="1">
        <f t="shared" si="54"/>
        <v>0</v>
      </c>
      <c r="K572" s="8">
        <f t="shared" si="55"/>
        <v>0</v>
      </c>
      <c r="L572" s="8">
        <f t="shared" si="56"/>
        <v>0</v>
      </c>
      <c r="M572" s="7"/>
      <c r="N572" s="6">
        <f t="shared" si="57"/>
        <v>0</v>
      </c>
      <c r="U572" s="13">
        <f t="shared" si="58"/>
        <v>0</v>
      </c>
      <c r="V572" s="13">
        <f t="shared" si="59"/>
        <v>0</v>
      </c>
    </row>
    <row r="573" spans="1:22" ht="15" customHeight="1">
      <c r="A573" s="1">
        <v>572</v>
      </c>
      <c r="B573" s="137"/>
      <c r="C573" s="117"/>
      <c r="D573" s="118"/>
      <c r="E573" s="136"/>
      <c r="F573" s="112"/>
      <c r="G573" s="133"/>
      <c r="H573" s="120"/>
      <c r="I573" s="136"/>
      <c r="J573" s="1">
        <f t="shared" si="54"/>
        <v>0</v>
      </c>
      <c r="K573" s="8">
        <f t="shared" si="55"/>
        <v>0</v>
      </c>
      <c r="L573" s="8">
        <f t="shared" si="56"/>
        <v>0</v>
      </c>
      <c r="M573" s="7"/>
      <c r="N573" s="6">
        <f t="shared" si="57"/>
        <v>0</v>
      </c>
      <c r="U573" s="13">
        <f t="shared" si="58"/>
        <v>0</v>
      </c>
      <c r="V573" s="13">
        <f t="shared" si="59"/>
        <v>0</v>
      </c>
    </row>
    <row r="574" spans="1:22">
      <c r="A574" s="1">
        <v>573</v>
      </c>
      <c r="B574" s="137"/>
      <c r="C574" s="117"/>
      <c r="D574" s="118"/>
      <c r="E574" s="136"/>
      <c r="F574" s="112"/>
      <c r="G574" s="133"/>
      <c r="H574" s="120"/>
      <c r="I574" s="136"/>
      <c r="J574" s="1">
        <f t="shared" si="54"/>
        <v>0</v>
      </c>
      <c r="K574" s="8">
        <f t="shared" si="55"/>
        <v>0</v>
      </c>
      <c r="L574" s="8">
        <f t="shared" si="56"/>
        <v>0</v>
      </c>
      <c r="M574" s="7"/>
      <c r="N574" s="6">
        <f t="shared" si="57"/>
        <v>0</v>
      </c>
      <c r="U574" s="13">
        <f t="shared" si="58"/>
        <v>0</v>
      </c>
      <c r="V574" s="13">
        <f t="shared" si="59"/>
        <v>0</v>
      </c>
    </row>
    <row r="575" spans="1:22">
      <c r="A575" s="1">
        <v>574</v>
      </c>
      <c r="B575" s="137"/>
      <c r="C575" s="117"/>
      <c r="D575" s="118"/>
      <c r="E575" s="136"/>
      <c r="F575" s="112"/>
      <c r="G575" s="133"/>
      <c r="H575" s="120"/>
      <c r="I575" s="136"/>
      <c r="J575" s="1">
        <f t="shared" si="54"/>
        <v>0</v>
      </c>
      <c r="K575" s="8">
        <f t="shared" si="55"/>
        <v>0</v>
      </c>
      <c r="L575" s="8">
        <f t="shared" si="56"/>
        <v>0</v>
      </c>
      <c r="M575" s="7"/>
      <c r="N575" s="6">
        <f t="shared" si="57"/>
        <v>0</v>
      </c>
      <c r="U575" s="13">
        <f t="shared" si="58"/>
        <v>0</v>
      </c>
      <c r="V575" s="13">
        <f t="shared" si="59"/>
        <v>0</v>
      </c>
    </row>
    <row r="576" spans="1:22">
      <c r="A576" s="1">
        <v>575</v>
      </c>
      <c r="B576" s="137"/>
      <c r="C576" s="117"/>
      <c r="D576" s="118"/>
      <c r="E576" s="136"/>
      <c r="F576" s="112"/>
      <c r="G576" s="133"/>
      <c r="H576" s="120"/>
      <c r="I576" s="136"/>
      <c r="J576" s="1">
        <f t="shared" si="54"/>
        <v>0</v>
      </c>
      <c r="K576" s="8">
        <f t="shared" si="55"/>
        <v>0</v>
      </c>
      <c r="L576" s="8">
        <f t="shared" si="56"/>
        <v>0</v>
      </c>
      <c r="M576" s="7"/>
      <c r="N576" s="6">
        <f t="shared" si="57"/>
        <v>0</v>
      </c>
      <c r="U576" s="13">
        <f t="shared" si="58"/>
        <v>0</v>
      </c>
      <c r="V576" s="13">
        <f t="shared" si="59"/>
        <v>0</v>
      </c>
    </row>
    <row r="577" spans="1:22">
      <c r="A577" s="1">
        <v>576</v>
      </c>
      <c r="B577" s="137"/>
      <c r="C577" s="117"/>
      <c r="D577" s="118"/>
      <c r="E577" s="136"/>
      <c r="F577" s="112"/>
      <c r="G577" s="133"/>
      <c r="H577" s="120"/>
      <c r="I577" s="136"/>
      <c r="J577" s="1">
        <f t="shared" si="54"/>
        <v>0</v>
      </c>
      <c r="K577" s="8">
        <f t="shared" si="55"/>
        <v>0</v>
      </c>
      <c r="L577" s="8">
        <f t="shared" si="56"/>
        <v>0</v>
      </c>
      <c r="M577" s="7"/>
      <c r="N577" s="6">
        <f t="shared" si="57"/>
        <v>0</v>
      </c>
      <c r="U577" s="13">
        <f t="shared" si="58"/>
        <v>0</v>
      </c>
      <c r="V577" s="13">
        <f t="shared" si="59"/>
        <v>0</v>
      </c>
    </row>
    <row r="578" spans="1:22">
      <c r="A578" s="1">
        <v>577</v>
      </c>
      <c r="B578" s="137"/>
      <c r="C578" s="117"/>
      <c r="D578" s="118"/>
      <c r="E578" s="136"/>
      <c r="F578" s="112"/>
      <c r="G578" s="133"/>
      <c r="H578" s="120"/>
      <c r="I578" s="136"/>
      <c r="J578" s="1">
        <f t="shared" si="54"/>
        <v>0</v>
      </c>
      <c r="K578" s="8">
        <f t="shared" si="55"/>
        <v>0</v>
      </c>
      <c r="L578" s="8">
        <f t="shared" si="56"/>
        <v>0</v>
      </c>
      <c r="M578" s="7"/>
      <c r="N578" s="6">
        <f t="shared" si="57"/>
        <v>0</v>
      </c>
      <c r="U578" s="13">
        <f t="shared" si="58"/>
        <v>0</v>
      </c>
      <c r="V578" s="13">
        <f t="shared" si="59"/>
        <v>0</v>
      </c>
    </row>
    <row r="579" spans="1:22">
      <c r="A579" s="1">
        <v>578</v>
      </c>
      <c r="B579" s="137"/>
      <c r="C579" s="117"/>
      <c r="D579" s="118"/>
      <c r="E579" s="136"/>
      <c r="F579" s="112"/>
      <c r="G579" s="133"/>
      <c r="H579" s="120"/>
      <c r="I579" s="136"/>
      <c r="J579" s="1">
        <f t="shared" si="54"/>
        <v>0</v>
      </c>
      <c r="K579" s="8">
        <f t="shared" si="55"/>
        <v>0</v>
      </c>
      <c r="L579" s="8">
        <f t="shared" si="56"/>
        <v>0</v>
      </c>
      <c r="M579" s="7"/>
      <c r="N579" s="6">
        <f t="shared" si="57"/>
        <v>0</v>
      </c>
      <c r="U579" s="13">
        <f t="shared" si="58"/>
        <v>0</v>
      </c>
      <c r="V579" s="13">
        <f t="shared" si="59"/>
        <v>0</v>
      </c>
    </row>
    <row r="580" spans="1:22">
      <c r="A580" s="1">
        <v>579</v>
      </c>
      <c r="B580" s="137"/>
      <c r="C580" s="117"/>
      <c r="D580" s="118"/>
      <c r="E580" s="136"/>
      <c r="F580" s="112"/>
      <c r="G580" s="133"/>
      <c r="H580" s="120"/>
      <c r="I580" s="136"/>
      <c r="J580" s="1">
        <f t="shared" si="54"/>
        <v>0</v>
      </c>
      <c r="K580" s="8">
        <f t="shared" si="55"/>
        <v>0</v>
      </c>
      <c r="L580" s="8">
        <f t="shared" si="56"/>
        <v>0</v>
      </c>
      <c r="M580" s="7"/>
      <c r="N580" s="6">
        <f t="shared" si="57"/>
        <v>0</v>
      </c>
      <c r="U580" s="13">
        <f t="shared" si="58"/>
        <v>0</v>
      </c>
      <c r="V580" s="13">
        <f t="shared" si="59"/>
        <v>0</v>
      </c>
    </row>
    <row r="581" spans="1:22">
      <c r="A581" s="1">
        <v>580</v>
      </c>
      <c r="B581" s="137"/>
      <c r="C581" s="117"/>
      <c r="D581" s="118"/>
      <c r="E581" s="136"/>
      <c r="F581" s="112"/>
      <c r="G581" s="133"/>
      <c r="H581" s="120"/>
      <c r="I581" s="136"/>
      <c r="J581" s="1">
        <f t="shared" si="54"/>
        <v>0</v>
      </c>
      <c r="K581" s="8">
        <f t="shared" si="55"/>
        <v>0</v>
      </c>
      <c r="L581" s="8">
        <f t="shared" si="56"/>
        <v>0</v>
      </c>
      <c r="M581" s="7"/>
      <c r="N581" s="6">
        <f t="shared" si="57"/>
        <v>0</v>
      </c>
      <c r="U581" s="13">
        <f t="shared" si="58"/>
        <v>0</v>
      </c>
      <c r="V581" s="13">
        <f t="shared" si="59"/>
        <v>0</v>
      </c>
    </row>
    <row r="582" spans="1:22" ht="15" customHeight="1">
      <c r="A582" s="1">
        <v>581</v>
      </c>
      <c r="B582" s="137"/>
      <c r="C582" s="117"/>
      <c r="D582" s="118"/>
      <c r="E582" s="136"/>
      <c r="F582" s="112"/>
      <c r="G582" s="133"/>
      <c r="H582" s="120"/>
      <c r="I582" s="136"/>
      <c r="J582" s="1">
        <f t="shared" si="54"/>
        <v>0</v>
      </c>
      <c r="K582" s="8">
        <f t="shared" si="55"/>
        <v>0</v>
      </c>
      <c r="L582" s="8">
        <f t="shared" si="56"/>
        <v>0</v>
      </c>
      <c r="M582" s="7"/>
      <c r="N582" s="6">
        <f t="shared" si="57"/>
        <v>0</v>
      </c>
      <c r="U582" s="13">
        <f t="shared" si="58"/>
        <v>0</v>
      </c>
      <c r="V582" s="13">
        <f t="shared" si="59"/>
        <v>0</v>
      </c>
    </row>
    <row r="583" spans="1:22">
      <c r="A583" s="1">
        <v>582</v>
      </c>
      <c r="B583" s="137"/>
      <c r="C583" s="117"/>
      <c r="D583" s="118"/>
      <c r="E583" s="136"/>
      <c r="F583" s="112"/>
      <c r="G583" s="133"/>
      <c r="H583" s="120"/>
      <c r="I583" s="136"/>
      <c r="J583" s="1">
        <f t="shared" si="54"/>
        <v>0</v>
      </c>
      <c r="K583" s="8">
        <f t="shared" si="55"/>
        <v>0</v>
      </c>
      <c r="L583" s="8">
        <f t="shared" si="56"/>
        <v>0</v>
      </c>
      <c r="M583" s="7"/>
      <c r="N583" s="6">
        <f t="shared" si="57"/>
        <v>0</v>
      </c>
      <c r="U583" s="13">
        <f t="shared" si="58"/>
        <v>0</v>
      </c>
      <c r="V583" s="13">
        <f t="shared" si="59"/>
        <v>0</v>
      </c>
    </row>
    <row r="584" spans="1:22">
      <c r="A584" s="1">
        <v>583</v>
      </c>
      <c r="B584" s="137"/>
      <c r="C584" s="117"/>
      <c r="D584" s="118"/>
      <c r="E584" s="136"/>
      <c r="F584" s="112"/>
      <c r="G584" s="133"/>
      <c r="H584" s="120"/>
      <c r="I584" s="136"/>
      <c r="J584" s="1">
        <f t="shared" si="54"/>
        <v>0</v>
      </c>
      <c r="K584" s="8">
        <f t="shared" si="55"/>
        <v>0</v>
      </c>
      <c r="L584" s="8">
        <f t="shared" si="56"/>
        <v>0</v>
      </c>
      <c r="M584" s="7"/>
      <c r="N584" s="6">
        <f t="shared" si="57"/>
        <v>0</v>
      </c>
      <c r="U584" s="13">
        <f t="shared" si="58"/>
        <v>0</v>
      </c>
      <c r="V584" s="13">
        <f t="shared" si="59"/>
        <v>0</v>
      </c>
    </row>
    <row r="585" spans="1:22">
      <c r="A585" s="1">
        <v>584</v>
      </c>
      <c r="B585" s="137"/>
      <c r="C585" s="117"/>
      <c r="D585" s="118"/>
      <c r="E585" s="136"/>
      <c r="F585" s="112"/>
      <c r="G585" s="133"/>
      <c r="H585" s="120"/>
      <c r="I585" s="136"/>
      <c r="J585" s="1">
        <f t="shared" si="54"/>
        <v>0</v>
      </c>
      <c r="K585" s="8">
        <f t="shared" si="55"/>
        <v>0</v>
      </c>
      <c r="L585" s="8">
        <f t="shared" si="56"/>
        <v>0</v>
      </c>
      <c r="M585" s="7"/>
      <c r="N585" s="6">
        <f t="shared" si="57"/>
        <v>0</v>
      </c>
      <c r="U585" s="13">
        <f t="shared" si="58"/>
        <v>0</v>
      </c>
      <c r="V585" s="13">
        <f t="shared" si="59"/>
        <v>0</v>
      </c>
    </row>
    <row r="586" spans="1:22">
      <c r="A586" s="1">
        <v>585</v>
      </c>
      <c r="B586" s="137"/>
      <c r="C586" s="117"/>
      <c r="D586" s="118"/>
      <c r="E586" s="136"/>
      <c r="F586" s="112"/>
      <c r="G586" s="133"/>
      <c r="H586" s="120"/>
      <c r="I586" s="136"/>
      <c r="J586" s="1">
        <f t="shared" si="54"/>
        <v>0</v>
      </c>
      <c r="K586" s="8">
        <f t="shared" si="55"/>
        <v>0</v>
      </c>
      <c r="L586" s="8">
        <f t="shared" si="56"/>
        <v>0</v>
      </c>
      <c r="M586" s="7"/>
      <c r="N586" s="6">
        <f t="shared" si="57"/>
        <v>0</v>
      </c>
      <c r="U586" s="13">
        <f t="shared" si="58"/>
        <v>0</v>
      </c>
      <c r="V586" s="13">
        <f t="shared" si="59"/>
        <v>0</v>
      </c>
    </row>
    <row r="587" spans="1:22">
      <c r="A587" s="1">
        <v>586</v>
      </c>
      <c r="B587" s="137"/>
      <c r="C587" s="117"/>
      <c r="D587" s="118"/>
      <c r="E587" s="136"/>
      <c r="F587" s="112"/>
      <c r="G587" s="133"/>
      <c r="H587" s="120"/>
      <c r="I587" s="136"/>
      <c r="J587" s="1">
        <f t="shared" si="54"/>
        <v>0</v>
      </c>
      <c r="K587" s="8">
        <f t="shared" si="55"/>
        <v>0</v>
      </c>
      <c r="L587" s="8">
        <f t="shared" si="56"/>
        <v>0</v>
      </c>
      <c r="M587" s="7"/>
      <c r="N587" s="6">
        <f t="shared" si="57"/>
        <v>0</v>
      </c>
      <c r="U587" s="13">
        <f t="shared" si="58"/>
        <v>0</v>
      </c>
      <c r="V587" s="13">
        <f t="shared" si="59"/>
        <v>0</v>
      </c>
    </row>
    <row r="588" spans="1:22">
      <c r="A588" s="1">
        <v>587</v>
      </c>
      <c r="B588" s="137"/>
      <c r="C588" s="117"/>
      <c r="D588" s="118"/>
      <c r="E588" s="136"/>
      <c r="F588" s="112"/>
      <c r="G588" s="133"/>
      <c r="H588" s="120"/>
      <c r="I588" s="136"/>
      <c r="J588" s="1">
        <f t="shared" si="54"/>
        <v>0</v>
      </c>
      <c r="K588" s="8">
        <f t="shared" si="55"/>
        <v>0</v>
      </c>
      <c r="L588" s="8">
        <f t="shared" si="56"/>
        <v>0</v>
      </c>
      <c r="M588" s="7"/>
      <c r="N588" s="6">
        <f t="shared" si="57"/>
        <v>0</v>
      </c>
      <c r="U588" s="13">
        <f t="shared" si="58"/>
        <v>0</v>
      </c>
      <c r="V588" s="13">
        <f t="shared" si="59"/>
        <v>0</v>
      </c>
    </row>
    <row r="589" spans="1:22">
      <c r="A589" s="1">
        <v>588</v>
      </c>
      <c r="B589" s="137"/>
      <c r="C589" s="117"/>
      <c r="D589" s="118"/>
      <c r="E589" s="136"/>
      <c r="F589" s="112"/>
      <c r="G589" s="133"/>
      <c r="H589" s="120"/>
      <c r="I589" s="136"/>
      <c r="J589" s="1">
        <f t="shared" si="54"/>
        <v>0</v>
      </c>
      <c r="K589" s="8">
        <f t="shared" si="55"/>
        <v>0</v>
      </c>
      <c r="L589" s="8">
        <f t="shared" si="56"/>
        <v>0</v>
      </c>
      <c r="M589" s="7"/>
      <c r="N589" s="6">
        <f t="shared" si="57"/>
        <v>0</v>
      </c>
      <c r="U589" s="13">
        <f t="shared" si="58"/>
        <v>0</v>
      </c>
      <c r="V589" s="13">
        <f t="shared" si="59"/>
        <v>0</v>
      </c>
    </row>
    <row r="590" spans="1:22">
      <c r="A590" s="1">
        <v>589</v>
      </c>
      <c r="B590" s="137"/>
      <c r="C590" s="117"/>
      <c r="D590" s="118"/>
      <c r="E590" s="136"/>
      <c r="F590" s="112"/>
      <c r="G590" s="133"/>
      <c r="H590" s="120"/>
      <c r="I590" s="136"/>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7"/>
      <c r="C591" s="117"/>
      <c r="D591" s="118"/>
      <c r="E591" s="136"/>
      <c r="F591" s="112"/>
      <c r="G591" s="133"/>
      <c r="H591" s="120"/>
      <c r="I591" s="136"/>
      <c r="J591" s="1">
        <f t="shared" si="60"/>
        <v>0</v>
      </c>
      <c r="K591" s="8">
        <f t="shared" si="61"/>
        <v>0</v>
      </c>
      <c r="L591" s="8">
        <f t="shared" si="62"/>
        <v>0</v>
      </c>
      <c r="M591" s="7"/>
      <c r="N591" s="6">
        <f t="shared" si="63"/>
        <v>0</v>
      </c>
      <c r="U591" s="13">
        <f t="shared" si="64"/>
        <v>0</v>
      </c>
      <c r="V591" s="13">
        <f t="shared" si="65"/>
        <v>0</v>
      </c>
    </row>
    <row r="592" spans="1:22">
      <c r="A592" s="1">
        <v>591</v>
      </c>
      <c r="B592" s="137"/>
      <c r="C592" s="117"/>
      <c r="D592" s="118"/>
      <c r="E592" s="136"/>
      <c r="F592" s="112"/>
      <c r="G592" s="133"/>
      <c r="H592" s="120"/>
      <c r="I592" s="136"/>
      <c r="J592" s="1">
        <f t="shared" si="60"/>
        <v>0</v>
      </c>
      <c r="K592" s="8">
        <f t="shared" si="61"/>
        <v>0</v>
      </c>
      <c r="L592" s="8">
        <f t="shared" si="62"/>
        <v>0</v>
      </c>
      <c r="M592" s="7"/>
      <c r="N592" s="6">
        <f t="shared" si="63"/>
        <v>0</v>
      </c>
      <c r="U592" s="13">
        <f t="shared" si="64"/>
        <v>0</v>
      </c>
      <c r="V592" s="13">
        <f t="shared" si="65"/>
        <v>0</v>
      </c>
    </row>
    <row r="593" spans="1:22">
      <c r="A593" s="1">
        <v>592</v>
      </c>
      <c r="B593" s="137"/>
      <c r="C593" s="117"/>
      <c r="D593" s="118"/>
      <c r="E593" s="136"/>
      <c r="F593" s="112"/>
      <c r="G593" s="133"/>
      <c r="H593" s="120"/>
      <c r="I593" s="136"/>
      <c r="J593" s="1">
        <f t="shared" si="60"/>
        <v>0</v>
      </c>
      <c r="K593" s="8">
        <f t="shared" si="61"/>
        <v>0</v>
      </c>
      <c r="L593" s="8">
        <f t="shared" si="62"/>
        <v>0</v>
      </c>
      <c r="M593" s="7"/>
      <c r="N593" s="6">
        <f t="shared" si="63"/>
        <v>0</v>
      </c>
      <c r="U593" s="13">
        <f t="shared" si="64"/>
        <v>0</v>
      </c>
      <c r="V593" s="13">
        <f t="shared" si="65"/>
        <v>0</v>
      </c>
    </row>
    <row r="594" spans="1:22">
      <c r="A594" s="1">
        <v>593</v>
      </c>
      <c r="B594" s="137"/>
      <c r="C594" s="117"/>
      <c r="D594" s="118"/>
      <c r="E594" s="136"/>
      <c r="F594" s="112"/>
      <c r="G594" s="133"/>
      <c r="H594" s="120"/>
      <c r="I594" s="136"/>
      <c r="J594" s="1">
        <f t="shared" si="60"/>
        <v>0</v>
      </c>
      <c r="K594" s="8">
        <f t="shared" si="61"/>
        <v>0</v>
      </c>
      <c r="L594" s="8">
        <f t="shared" si="62"/>
        <v>0</v>
      </c>
      <c r="M594" s="7"/>
      <c r="N594" s="6">
        <f t="shared" si="63"/>
        <v>0</v>
      </c>
      <c r="U594" s="13">
        <f t="shared" si="64"/>
        <v>0</v>
      </c>
      <c r="V594" s="13">
        <f t="shared" si="65"/>
        <v>0</v>
      </c>
    </row>
    <row r="595" spans="1:22">
      <c r="A595" s="1">
        <v>594</v>
      </c>
      <c r="B595" s="137"/>
      <c r="C595" s="117"/>
      <c r="D595" s="118"/>
      <c r="E595" s="136"/>
      <c r="F595" s="112"/>
      <c r="G595" s="133"/>
      <c r="H595" s="120"/>
      <c r="I595" s="136"/>
      <c r="J595" s="1">
        <f t="shared" si="60"/>
        <v>0</v>
      </c>
      <c r="K595" s="8">
        <f t="shared" si="61"/>
        <v>0</v>
      </c>
      <c r="L595" s="8">
        <f t="shared" si="62"/>
        <v>0</v>
      </c>
      <c r="M595" s="7"/>
      <c r="N595" s="6">
        <f t="shared" si="63"/>
        <v>0</v>
      </c>
      <c r="U595" s="13">
        <f t="shared" si="64"/>
        <v>0</v>
      </c>
      <c r="V595" s="13">
        <f t="shared" si="65"/>
        <v>0</v>
      </c>
    </row>
    <row r="596" spans="1:22">
      <c r="A596" s="1">
        <v>595</v>
      </c>
      <c r="B596" s="137"/>
      <c r="C596" s="117"/>
      <c r="D596" s="118"/>
      <c r="E596" s="136"/>
      <c r="F596" s="112"/>
      <c r="G596" s="133"/>
      <c r="H596" s="120"/>
      <c r="I596" s="136"/>
      <c r="J596" s="1">
        <f t="shared" si="60"/>
        <v>0</v>
      </c>
      <c r="K596" s="8">
        <f t="shared" si="61"/>
        <v>0</v>
      </c>
      <c r="L596" s="8">
        <f t="shared" si="62"/>
        <v>0</v>
      </c>
      <c r="M596" s="7"/>
      <c r="N596" s="6">
        <f t="shared" si="63"/>
        <v>0</v>
      </c>
      <c r="U596" s="13">
        <f t="shared" si="64"/>
        <v>0</v>
      </c>
      <c r="V596" s="13">
        <f t="shared" si="65"/>
        <v>0</v>
      </c>
    </row>
    <row r="597" spans="1:22">
      <c r="A597" s="1">
        <v>596</v>
      </c>
      <c r="B597" s="137"/>
      <c r="C597" s="117"/>
      <c r="D597" s="118"/>
      <c r="E597" s="136"/>
      <c r="F597" s="112"/>
      <c r="G597" s="133"/>
      <c r="H597" s="120"/>
      <c r="I597" s="136"/>
      <c r="J597" s="1">
        <f t="shared" si="60"/>
        <v>0</v>
      </c>
      <c r="K597" s="8">
        <f t="shared" si="61"/>
        <v>0</v>
      </c>
      <c r="L597" s="8">
        <f t="shared" si="62"/>
        <v>0</v>
      </c>
      <c r="M597" s="7"/>
      <c r="N597" s="6">
        <f t="shared" si="63"/>
        <v>0</v>
      </c>
      <c r="U597" s="13">
        <f t="shared" si="64"/>
        <v>0</v>
      </c>
      <c r="V597" s="13">
        <f t="shared" si="65"/>
        <v>0</v>
      </c>
    </row>
    <row r="598" spans="1:22">
      <c r="A598" s="1">
        <v>597</v>
      </c>
      <c r="B598" s="137"/>
      <c r="C598" s="117"/>
      <c r="D598" s="118"/>
      <c r="E598" s="136"/>
      <c r="F598" s="112"/>
      <c r="G598" s="133"/>
      <c r="H598" s="120"/>
      <c r="I598" s="136"/>
      <c r="J598" s="1">
        <f t="shared" si="60"/>
        <v>0</v>
      </c>
      <c r="K598" s="8">
        <f t="shared" si="61"/>
        <v>0</v>
      </c>
      <c r="L598" s="8">
        <f t="shared" si="62"/>
        <v>0</v>
      </c>
      <c r="M598" s="7"/>
      <c r="N598" s="6">
        <f t="shared" si="63"/>
        <v>0</v>
      </c>
      <c r="U598" s="13">
        <f t="shared" si="64"/>
        <v>0</v>
      </c>
      <c r="V598" s="13">
        <f t="shared" si="65"/>
        <v>0</v>
      </c>
    </row>
    <row r="599" spans="1:22">
      <c r="A599" s="1">
        <v>598</v>
      </c>
      <c r="B599" s="137"/>
      <c r="C599" s="117"/>
      <c r="D599" s="118"/>
      <c r="E599" s="136"/>
      <c r="F599" s="112"/>
      <c r="G599" s="133"/>
      <c r="H599" s="120"/>
      <c r="I599" s="136"/>
      <c r="J599" s="1">
        <f t="shared" si="60"/>
        <v>0</v>
      </c>
      <c r="K599" s="8">
        <f t="shared" si="61"/>
        <v>0</v>
      </c>
      <c r="L599" s="8">
        <f t="shared" si="62"/>
        <v>0</v>
      </c>
      <c r="M599" s="7"/>
      <c r="N599" s="6">
        <f t="shared" si="63"/>
        <v>0</v>
      </c>
      <c r="U599" s="13">
        <f t="shared" si="64"/>
        <v>0</v>
      </c>
      <c r="V599" s="13">
        <f t="shared" si="65"/>
        <v>0</v>
      </c>
    </row>
    <row r="600" spans="1:22" ht="15" customHeight="1">
      <c r="A600" s="1">
        <v>599</v>
      </c>
      <c r="B600" s="137"/>
      <c r="C600" s="117"/>
      <c r="D600" s="118"/>
      <c r="E600" s="136"/>
      <c r="F600" s="112"/>
      <c r="G600" s="133"/>
      <c r="H600" s="120"/>
      <c r="I600" s="136"/>
      <c r="J600" s="1">
        <f t="shared" si="60"/>
        <v>0</v>
      </c>
      <c r="K600" s="8">
        <f t="shared" si="61"/>
        <v>0</v>
      </c>
      <c r="L600" s="8">
        <f t="shared" si="62"/>
        <v>0</v>
      </c>
      <c r="M600" s="7"/>
      <c r="N600" s="6">
        <f t="shared" si="63"/>
        <v>0</v>
      </c>
      <c r="U600" s="13">
        <f t="shared" si="64"/>
        <v>0</v>
      </c>
      <c r="V600" s="13">
        <f t="shared" si="65"/>
        <v>0</v>
      </c>
    </row>
    <row r="601" spans="1:22">
      <c r="A601" s="1">
        <v>600</v>
      </c>
      <c r="B601" s="137"/>
      <c r="C601" s="117"/>
      <c r="D601" s="118"/>
      <c r="E601" s="136"/>
      <c r="F601" s="112"/>
      <c r="G601" s="133"/>
      <c r="H601" s="120"/>
      <c r="I601" s="136"/>
      <c r="J601" s="1">
        <f t="shared" si="60"/>
        <v>0</v>
      </c>
      <c r="K601" s="8">
        <f t="shared" si="61"/>
        <v>0</v>
      </c>
      <c r="L601" s="8">
        <f t="shared" si="62"/>
        <v>0</v>
      </c>
      <c r="M601" s="7"/>
      <c r="N601" s="6">
        <f t="shared" si="63"/>
        <v>0</v>
      </c>
      <c r="U601" s="13">
        <f t="shared" si="64"/>
        <v>0</v>
      </c>
      <c r="V601" s="13">
        <f t="shared" si="65"/>
        <v>0</v>
      </c>
    </row>
    <row r="602" spans="1:22">
      <c r="A602" s="1">
        <v>601</v>
      </c>
      <c r="B602" s="137"/>
      <c r="C602" s="117"/>
      <c r="D602" s="118"/>
      <c r="E602" s="136"/>
      <c r="F602" s="112"/>
      <c r="G602" s="133"/>
      <c r="H602" s="120"/>
      <c r="I602" s="136"/>
      <c r="J602" s="1">
        <f t="shared" si="60"/>
        <v>0</v>
      </c>
      <c r="K602" s="8">
        <f t="shared" si="61"/>
        <v>0</v>
      </c>
      <c r="L602" s="8">
        <f t="shared" si="62"/>
        <v>0</v>
      </c>
      <c r="M602" s="7"/>
      <c r="N602" s="6">
        <f t="shared" si="63"/>
        <v>0</v>
      </c>
      <c r="U602" s="13">
        <f t="shared" si="64"/>
        <v>0</v>
      </c>
      <c r="V602" s="13">
        <f t="shared" si="65"/>
        <v>0</v>
      </c>
    </row>
    <row r="603" spans="1:22">
      <c r="A603" s="1">
        <v>602</v>
      </c>
      <c r="B603" s="137"/>
      <c r="C603" s="117"/>
      <c r="D603" s="118"/>
      <c r="E603" s="136"/>
      <c r="F603" s="112"/>
      <c r="G603" s="133"/>
      <c r="H603" s="120"/>
      <c r="I603" s="136"/>
      <c r="J603" s="1">
        <f t="shared" si="60"/>
        <v>0</v>
      </c>
      <c r="K603" s="8">
        <f t="shared" si="61"/>
        <v>0</v>
      </c>
      <c r="L603" s="8">
        <f t="shared" si="62"/>
        <v>0</v>
      </c>
      <c r="M603" s="7"/>
      <c r="N603" s="6">
        <f t="shared" si="63"/>
        <v>0</v>
      </c>
      <c r="U603" s="13">
        <f t="shared" si="64"/>
        <v>0</v>
      </c>
      <c r="V603" s="13">
        <f t="shared" si="65"/>
        <v>0</v>
      </c>
    </row>
    <row r="604" spans="1:22">
      <c r="A604" s="1">
        <v>603</v>
      </c>
      <c r="B604" s="137"/>
      <c r="C604" s="117"/>
      <c r="D604" s="118"/>
      <c r="E604" s="136"/>
      <c r="F604" s="112"/>
      <c r="G604" s="133"/>
      <c r="H604" s="120"/>
      <c r="I604" s="136"/>
      <c r="J604" s="1">
        <f t="shared" si="60"/>
        <v>0</v>
      </c>
      <c r="K604" s="8">
        <f t="shared" si="61"/>
        <v>0</v>
      </c>
      <c r="L604" s="8">
        <f t="shared" si="62"/>
        <v>0</v>
      </c>
      <c r="M604" s="7"/>
      <c r="N604" s="6">
        <f t="shared" si="63"/>
        <v>0</v>
      </c>
      <c r="U604" s="13">
        <f t="shared" si="64"/>
        <v>0</v>
      </c>
      <c r="V604" s="13">
        <f t="shared" si="65"/>
        <v>0</v>
      </c>
    </row>
    <row r="605" spans="1:22">
      <c r="A605" s="1">
        <v>604</v>
      </c>
      <c r="B605" s="137"/>
      <c r="C605" s="117"/>
      <c r="D605" s="118"/>
      <c r="E605" s="136"/>
      <c r="F605" s="112"/>
      <c r="G605" s="133"/>
      <c r="H605" s="120"/>
      <c r="I605" s="136"/>
      <c r="J605" s="1">
        <f t="shared" si="60"/>
        <v>0</v>
      </c>
      <c r="K605" s="8">
        <f t="shared" si="61"/>
        <v>0</v>
      </c>
      <c r="L605" s="8">
        <f t="shared" si="62"/>
        <v>0</v>
      </c>
      <c r="M605" s="7"/>
      <c r="N605" s="6">
        <f t="shared" si="63"/>
        <v>0</v>
      </c>
      <c r="U605" s="13">
        <f t="shared" si="64"/>
        <v>0</v>
      </c>
      <c r="V605" s="13">
        <f t="shared" si="65"/>
        <v>0</v>
      </c>
    </row>
    <row r="606" spans="1:22">
      <c r="A606" s="1">
        <v>605</v>
      </c>
      <c r="B606" s="137"/>
      <c r="C606" s="117"/>
      <c r="D606" s="118"/>
      <c r="E606" s="136"/>
      <c r="F606" s="112"/>
      <c r="G606" s="133"/>
      <c r="H606" s="120"/>
      <c r="I606" s="136"/>
      <c r="J606" s="1">
        <f t="shared" si="60"/>
        <v>0</v>
      </c>
      <c r="K606" s="8">
        <f t="shared" si="61"/>
        <v>0</v>
      </c>
      <c r="L606" s="8">
        <f t="shared" si="62"/>
        <v>0</v>
      </c>
      <c r="M606" s="7"/>
      <c r="N606" s="6">
        <f t="shared" si="63"/>
        <v>0</v>
      </c>
      <c r="U606" s="13">
        <f t="shared" si="64"/>
        <v>0</v>
      </c>
      <c r="V606" s="13">
        <f t="shared" si="65"/>
        <v>0</v>
      </c>
    </row>
    <row r="607" spans="1:22">
      <c r="A607" s="1">
        <v>606</v>
      </c>
      <c r="B607" s="137"/>
      <c r="C607" s="117"/>
      <c r="D607" s="118"/>
      <c r="E607" s="136"/>
      <c r="F607" s="112"/>
      <c r="G607" s="133"/>
      <c r="H607" s="120"/>
      <c r="I607" s="136"/>
      <c r="J607" s="1">
        <f t="shared" si="60"/>
        <v>0</v>
      </c>
      <c r="K607" s="8">
        <f t="shared" si="61"/>
        <v>0</v>
      </c>
      <c r="L607" s="8">
        <f t="shared" si="62"/>
        <v>0</v>
      </c>
      <c r="M607" s="7"/>
      <c r="N607" s="6">
        <f t="shared" si="63"/>
        <v>0</v>
      </c>
      <c r="U607" s="13">
        <f t="shared" si="64"/>
        <v>0</v>
      </c>
      <c r="V607" s="13">
        <f t="shared" si="65"/>
        <v>0</v>
      </c>
    </row>
    <row r="608" spans="1:22">
      <c r="A608" s="1">
        <v>607</v>
      </c>
      <c r="B608" s="137"/>
      <c r="C608" s="117"/>
      <c r="D608" s="118"/>
      <c r="E608" s="136"/>
      <c r="F608" s="112"/>
      <c r="G608" s="133"/>
      <c r="H608" s="120"/>
      <c r="I608" s="136"/>
      <c r="J608" s="1">
        <f t="shared" si="60"/>
        <v>0</v>
      </c>
      <c r="K608" s="8">
        <f t="shared" si="61"/>
        <v>0</v>
      </c>
      <c r="L608" s="8">
        <f t="shared" si="62"/>
        <v>0</v>
      </c>
      <c r="M608" s="7"/>
      <c r="N608" s="6">
        <f t="shared" si="63"/>
        <v>0</v>
      </c>
      <c r="U608" s="13">
        <f t="shared" si="64"/>
        <v>0</v>
      </c>
      <c r="V608" s="13">
        <f t="shared" si="65"/>
        <v>0</v>
      </c>
    </row>
    <row r="609" spans="1:22" ht="15" customHeight="1">
      <c r="A609" s="1">
        <v>608</v>
      </c>
      <c r="B609" s="137"/>
      <c r="C609" s="117"/>
      <c r="D609" s="118"/>
      <c r="E609" s="136"/>
      <c r="F609" s="112"/>
      <c r="G609" s="133"/>
      <c r="H609" s="120"/>
      <c r="I609" s="136"/>
      <c r="J609" s="1">
        <f t="shared" si="60"/>
        <v>0</v>
      </c>
      <c r="K609" s="8">
        <f t="shared" si="61"/>
        <v>0</v>
      </c>
      <c r="L609" s="8">
        <f t="shared" si="62"/>
        <v>0</v>
      </c>
      <c r="M609" s="7"/>
      <c r="N609" s="6">
        <f t="shared" si="63"/>
        <v>0</v>
      </c>
      <c r="U609" s="13">
        <f t="shared" si="64"/>
        <v>0</v>
      </c>
      <c r="V609" s="13">
        <f t="shared" si="65"/>
        <v>0</v>
      </c>
    </row>
    <row r="610" spans="1:22">
      <c r="A610" s="1">
        <v>609</v>
      </c>
      <c r="B610" s="137"/>
      <c r="C610" s="117"/>
      <c r="D610" s="118"/>
      <c r="E610" s="136"/>
      <c r="F610" s="112"/>
      <c r="G610" s="133"/>
      <c r="H610" s="120"/>
      <c r="I610" s="136"/>
      <c r="J610" s="1">
        <f t="shared" si="60"/>
        <v>0</v>
      </c>
      <c r="K610" s="8">
        <f t="shared" si="61"/>
        <v>0</v>
      </c>
      <c r="L610" s="8">
        <f t="shared" si="62"/>
        <v>0</v>
      </c>
      <c r="M610" s="7"/>
      <c r="N610" s="6">
        <f t="shared" si="63"/>
        <v>0</v>
      </c>
      <c r="U610" s="13">
        <f t="shared" si="64"/>
        <v>0</v>
      </c>
      <c r="V610" s="13">
        <f t="shared" si="65"/>
        <v>0</v>
      </c>
    </row>
    <row r="611" spans="1:22">
      <c r="A611" s="1">
        <v>610</v>
      </c>
      <c r="B611" s="137"/>
      <c r="C611" s="117"/>
      <c r="D611" s="118"/>
      <c r="E611" s="136"/>
      <c r="F611" s="112"/>
      <c r="G611" s="133"/>
      <c r="H611" s="120"/>
      <c r="I611" s="136"/>
      <c r="J611" s="1">
        <f t="shared" si="60"/>
        <v>0</v>
      </c>
      <c r="K611" s="8">
        <f t="shared" si="61"/>
        <v>0</v>
      </c>
      <c r="L611" s="8">
        <f t="shared" si="62"/>
        <v>0</v>
      </c>
      <c r="M611" s="7"/>
      <c r="N611" s="6">
        <f t="shared" si="63"/>
        <v>0</v>
      </c>
      <c r="U611" s="13">
        <f t="shared" si="64"/>
        <v>0</v>
      </c>
      <c r="V611" s="13">
        <f t="shared" si="65"/>
        <v>0</v>
      </c>
    </row>
    <row r="612" spans="1:22">
      <c r="A612" s="1">
        <v>611</v>
      </c>
      <c r="B612" s="137"/>
      <c r="C612" s="117"/>
      <c r="D612" s="118"/>
      <c r="E612" s="136"/>
      <c r="F612" s="112"/>
      <c r="G612" s="133"/>
      <c r="H612" s="120"/>
      <c r="I612" s="136"/>
      <c r="J612" s="1">
        <f t="shared" si="60"/>
        <v>0</v>
      </c>
      <c r="K612" s="8">
        <f t="shared" si="61"/>
        <v>0</v>
      </c>
      <c r="L612" s="8">
        <f t="shared" si="62"/>
        <v>0</v>
      </c>
      <c r="M612" s="7"/>
      <c r="N612" s="6">
        <f t="shared" si="63"/>
        <v>0</v>
      </c>
      <c r="U612" s="13">
        <f t="shared" si="64"/>
        <v>0</v>
      </c>
      <c r="V612" s="13">
        <f t="shared" si="65"/>
        <v>0</v>
      </c>
    </row>
    <row r="613" spans="1:22">
      <c r="A613" s="1">
        <v>612</v>
      </c>
      <c r="B613" s="137"/>
      <c r="C613" s="117"/>
      <c r="D613" s="118"/>
      <c r="E613" s="136"/>
      <c r="F613" s="112"/>
      <c r="G613" s="133"/>
      <c r="H613" s="120"/>
      <c r="I613" s="136"/>
      <c r="J613" s="1">
        <f t="shared" si="60"/>
        <v>0</v>
      </c>
      <c r="K613" s="8">
        <f t="shared" si="61"/>
        <v>0</v>
      </c>
      <c r="L613" s="8">
        <f t="shared" si="62"/>
        <v>0</v>
      </c>
      <c r="M613" s="7"/>
      <c r="N613" s="6">
        <f t="shared" si="63"/>
        <v>0</v>
      </c>
      <c r="U613" s="13">
        <f t="shared" si="64"/>
        <v>0</v>
      </c>
      <c r="V613" s="13">
        <f t="shared" si="65"/>
        <v>0</v>
      </c>
    </row>
    <row r="614" spans="1:22">
      <c r="A614" s="1">
        <v>613</v>
      </c>
      <c r="B614" s="137"/>
      <c r="C614" s="117"/>
      <c r="D614" s="118"/>
      <c r="E614" s="136"/>
      <c r="F614" s="112"/>
      <c r="G614" s="133"/>
      <c r="H614" s="120"/>
      <c r="I614" s="136"/>
      <c r="J614" s="1">
        <f t="shared" si="60"/>
        <v>0</v>
      </c>
      <c r="K614" s="8">
        <f t="shared" si="61"/>
        <v>0</v>
      </c>
      <c r="L614" s="8">
        <f t="shared" si="62"/>
        <v>0</v>
      </c>
      <c r="M614" s="7"/>
      <c r="N614" s="6">
        <f t="shared" si="63"/>
        <v>0</v>
      </c>
      <c r="U614" s="13">
        <f t="shared" si="64"/>
        <v>0</v>
      </c>
      <c r="V614" s="13">
        <f t="shared" si="65"/>
        <v>0</v>
      </c>
    </row>
    <row r="615" spans="1:22">
      <c r="A615" s="1">
        <v>614</v>
      </c>
      <c r="B615" s="137"/>
      <c r="C615" s="117"/>
      <c r="D615" s="118"/>
      <c r="E615" s="136"/>
      <c r="F615" s="112"/>
      <c r="G615" s="133"/>
      <c r="H615" s="120"/>
      <c r="I615" s="136"/>
      <c r="J615" s="1">
        <f t="shared" si="60"/>
        <v>0</v>
      </c>
      <c r="K615" s="8">
        <f t="shared" si="61"/>
        <v>0</v>
      </c>
      <c r="L615" s="8">
        <f t="shared" si="62"/>
        <v>0</v>
      </c>
      <c r="M615" s="7"/>
      <c r="N615" s="6">
        <f t="shared" si="63"/>
        <v>0</v>
      </c>
      <c r="U615" s="13">
        <f t="shared" si="64"/>
        <v>0</v>
      </c>
      <c r="V615" s="13">
        <f t="shared" si="65"/>
        <v>0</v>
      </c>
    </row>
    <row r="616" spans="1:22">
      <c r="A616" s="1">
        <v>615</v>
      </c>
      <c r="B616" s="137"/>
      <c r="C616" s="117"/>
      <c r="D616" s="118"/>
      <c r="E616" s="136"/>
      <c r="F616" s="112"/>
      <c r="G616" s="133"/>
      <c r="H616" s="120"/>
      <c r="I616" s="136"/>
      <c r="J616" s="1">
        <f t="shared" si="60"/>
        <v>0</v>
      </c>
      <c r="K616" s="8">
        <f t="shared" si="61"/>
        <v>0</v>
      </c>
      <c r="L616" s="8">
        <f t="shared" si="62"/>
        <v>0</v>
      </c>
      <c r="M616" s="7"/>
      <c r="N616" s="6">
        <f t="shared" si="63"/>
        <v>0</v>
      </c>
      <c r="U616" s="13">
        <f t="shared" si="64"/>
        <v>0</v>
      </c>
      <c r="V616" s="13">
        <f t="shared" si="65"/>
        <v>0</v>
      </c>
    </row>
    <row r="617" spans="1:22">
      <c r="A617" s="1">
        <v>616</v>
      </c>
      <c r="B617" s="137"/>
      <c r="C617" s="117"/>
      <c r="D617" s="118"/>
      <c r="E617" s="136"/>
      <c r="F617" s="112"/>
      <c r="G617" s="133"/>
      <c r="H617" s="120"/>
      <c r="I617" s="136"/>
      <c r="J617" s="1">
        <f t="shared" si="60"/>
        <v>0</v>
      </c>
      <c r="K617" s="8">
        <f t="shared" si="61"/>
        <v>0</v>
      </c>
      <c r="L617" s="8">
        <f t="shared" si="62"/>
        <v>0</v>
      </c>
      <c r="M617" s="7"/>
      <c r="N617" s="6">
        <f t="shared" si="63"/>
        <v>0</v>
      </c>
      <c r="U617" s="13">
        <f t="shared" si="64"/>
        <v>0</v>
      </c>
      <c r="V617" s="13">
        <f t="shared" si="65"/>
        <v>0</v>
      </c>
    </row>
    <row r="618" spans="1:22" ht="15" customHeight="1">
      <c r="A618" s="1">
        <v>617</v>
      </c>
      <c r="B618" s="137"/>
      <c r="C618" s="117"/>
      <c r="D618" s="118"/>
      <c r="E618" s="136"/>
      <c r="F618" s="112"/>
      <c r="G618" s="133"/>
      <c r="H618" s="120"/>
      <c r="I618" s="136"/>
      <c r="J618" s="1">
        <f t="shared" si="60"/>
        <v>0</v>
      </c>
      <c r="K618" s="8">
        <f t="shared" si="61"/>
        <v>0</v>
      </c>
      <c r="L618" s="8">
        <f t="shared" si="62"/>
        <v>0</v>
      </c>
      <c r="M618" s="7"/>
      <c r="N618" s="6">
        <f t="shared" si="63"/>
        <v>0</v>
      </c>
      <c r="U618" s="13">
        <f t="shared" si="64"/>
        <v>0</v>
      </c>
      <c r="V618" s="13">
        <f t="shared" si="65"/>
        <v>0</v>
      </c>
    </row>
    <row r="619" spans="1:22">
      <c r="A619" s="1">
        <v>618</v>
      </c>
      <c r="B619" s="137"/>
      <c r="C619" s="117"/>
      <c r="D619" s="118"/>
      <c r="E619" s="136"/>
      <c r="F619" s="112"/>
      <c r="G619" s="133"/>
      <c r="H619" s="120"/>
      <c r="I619" s="136"/>
      <c r="J619" s="1">
        <f t="shared" si="60"/>
        <v>0</v>
      </c>
      <c r="K619" s="8">
        <f t="shared" si="61"/>
        <v>0</v>
      </c>
      <c r="L619" s="8">
        <f t="shared" si="62"/>
        <v>0</v>
      </c>
      <c r="M619" s="7"/>
      <c r="N619" s="6">
        <f t="shared" si="63"/>
        <v>0</v>
      </c>
      <c r="U619" s="13">
        <f t="shared" si="64"/>
        <v>0</v>
      </c>
      <c r="V619" s="13">
        <f t="shared" si="65"/>
        <v>0</v>
      </c>
    </row>
    <row r="620" spans="1:22">
      <c r="A620" s="1">
        <v>619</v>
      </c>
      <c r="B620" s="137"/>
      <c r="C620" s="117"/>
      <c r="D620" s="118"/>
      <c r="E620" s="136"/>
      <c r="F620" s="112"/>
      <c r="G620" s="133"/>
      <c r="H620" s="120"/>
      <c r="I620" s="136"/>
      <c r="J620" s="1">
        <f t="shared" si="60"/>
        <v>0</v>
      </c>
      <c r="K620" s="8">
        <f t="shared" si="61"/>
        <v>0</v>
      </c>
      <c r="L620" s="8">
        <f t="shared" si="62"/>
        <v>0</v>
      </c>
      <c r="M620" s="7"/>
      <c r="N620" s="6">
        <f t="shared" si="63"/>
        <v>0</v>
      </c>
      <c r="U620" s="13">
        <f t="shared" si="64"/>
        <v>0</v>
      </c>
      <c r="V620" s="13">
        <f t="shared" si="65"/>
        <v>0</v>
      </c>
    </row>
    <row r="621" spans="1:22">
      <c r="A621" s="1">
        <v>620</v>
      </c>
      <c r="B621" s="137"/>
      <c r="C621" s="117"/>
      <c r="D621" s="118"/>
      <c r="E621" s="136"/>
      <c r="F621" s="112"/>
      <c r="G621" s="133"/>
      <c r="H621" s="120"/>
      <c r="I621" s="136"/>
      <c r="J621" s="1">
        <f t="shared" si="60"/>
        <v>0</v>
      </c>
      <c r="K621" s="8">
        <f t="shared" si="61"/>
        <v>0</v>
      </c>
      <c r="L621" s="8">
        <f t="shared" si="62"/>
        <v>0</v>
      </c>
      <c r="M621" s="7"/>
      <c r="N621" s="6">
        <f t="shared" si="63"/>
        <v>0</v>
      </c>
      <c r="U621" s="13">
        <f t="shared" si="64"/>
        <v>0</v>
      </c>
      <c r="V621" s="13">
        <f t="shared" si="65"/>
        <v>0</v>
      </c>
    </row>
    <row r="622" spans="1:22">
      <c r="A622" s="1">
        <v>621</v>
      </c>
      <c r="B622" s="137"/>
      <c r="C622" s="117"/>
      <c r="D622" s="118"/>
      <c r="E622" s="136"/>
      <c r="F622" s="112"/>
      <c r="G622" s="133"/>
      <c r="H622" s="120"/>
      <c r="I622" s="136"/>
      <c r="J622" s="1">
        <f t="shared" si="60"/>
        <v>0</v>
      </c>
      <c r="K622" s="8">
        <f t="shared" si="61"/>
        <v>0</v>
      </c>
      <c r="L622" s="8">
        <f t="shared" si="62"/>
        <v>0</v>
      </c>
      <c r="M622" s="7"/>
      <c r="N622" s="6">
        <f t="shared" si="63"/>
        <v>0</v>
      </c>
      <c r="U622" s="13">
        <f t="shared" si="64"/>
        <v>0</v>
      </c>
      <c r="V622" s="13">
        <f t="shared" si="65"/>
        <v>0</v>
      </c>
    </row>
    <row r="623" spans="1:22">
      <c r="A623" s="1">
        <v>622</v>
      </c>
      <c r="B623" s="137"/>
      <c r="C623" s="117"/>
      <c r="D623" s="118"/>
      <c r="E623" s="136"/>
      <c r="F623" s="112"/>
      <c r="G623" s="133"/>
      <c r="H623" s="120"/>
      <c r="I623" s="136"/>
      <c r="J623" s="1">
        <f t="shared" si="60"/>
        <v>0</v>
      </c>
      <c r="K623" s="8">
        <f t="shared" si="61"/>
        <v>0</v>
      </c>
      <c r="L623" s="8">
        <f t="shared" si="62"/>
        <v>0</v>
      </c>
      <c r="M623" s="7"/>
      <c r="N623" s="6">
        <f t="shared" si="63"/>
        <v>0</v>
      </c>
      <c r="U623" s="13">
        <f t="shared" si="64"/>
        <v>0</v>
      </c>
      <c r="V623" s="13">
        <f t="shared" si="65"/>
        <v>0</v>
      </c>
    </row>
    <row r="624" spans="1:22">
      <c r="A624" s="1">
        <v>623</v>
      </c>
      <c r="B624" s="137"/>
      <c r="C624" s="117"/>
      <c r="D624" s="118"/>
      <c r="E624" s="136"/>
      <c r="F624" s="112"/>
      <c r="G624" s="133"/>
      <c r="H624" s="120"/>
      <c r="I624" s="136"/>
      <c r="J624" s="1">
        <f t="shared" si="60"/>
        <v>0</v>
      </c>
      <c r="K624" s="8">
        <f t="shared" si="61"/>
        <v>0</v>
      </c>
      <c r="L624" s="8">
        <f t="shared" si="62"/>
        <v>0</v>
      </c>
      <c r="M624" s="7"/>
      <c r="N624" s="6">
        <f t="shared" si="63"/>
        <v>0</v>
      </c>
      <c r="U624" s="13">
        <f t="shared" si="64"/>
        <v>0</v>
      </c>
      <c r="V624" s="13">
        <f t="shared" si="65"/>
        <v>0</v>
      </c>
    </row>
    <row r="625" spans="1:22">
      <c r="A625" s="1">
        <v>624</v>
      </c>
      <c r="B625" s="137"/>
      <c r="C625" s="117"/>
      <c r="D625" s="118"/>
      <c r="E625" s="136"/>
      <c r="F625" s="112"/>
      <c r="G625" s="133"/>
      <c r="H625" s="120"/>
      <c r="I625" s="136"/>
      <c r="J625" s="1">
        <f t="shared" si="60"/>
        <v>0</v>
      </c>
      <c r="K625" s="8">
        <f t="shared" si="61"/>
        <v>0</v>
      </c>
      <c r="L625" s="8">
        <f t="shared" si="62"/>
        <v>0</v>
      </c>
      <c r="M625" s="7"/>
      <c r="N625" s="6">
        <f t="shared" si="63"/>
        <v>0</v>
      </c>
      <c r="U625" s="13">
        <f t="shared" si="64"/>
        <v>0</v>
      </c>
      <c r="V625" s="13">
        <f t="shared" si="65"/>
        <v>0</v>
      </c>
    </row>
    <row r="626" spans="1:22">
      <c r="A626" s="1">
        <v>625</v>
      </c>
      <c r="B626" s="137"/>
      <c r="C626" s="117"/>
      <c r="D626" s="118"/>
      <c r="E626" s="136"/>
      <c r="F626" s="112"/>
      <c r="G626" s="133"/>
      <c r="H626" s="120"/>
      <c r="I626" s="136"/>
      <c r="J626" s="1">
        <f t="shared" si="60"/>
        <v>0</v>
      </c>
      <c r="K626" s="8">
        <f t="shared" si="61"/>
        <v>0</v>
      </c>
      <c r="L626" s="8">
        <f t="shared" si="62"/>
        <v>0</v>
      </c>
      <c r="M626" s="7"/>
      <c r="N626" s="6">
        <f t="shared" si="63"/>
        <v>0</v>
      </c>
      <c r="U626" s="13">
        <f t="shared" si="64"/>
        <v>0</v>
      </c>
      <c r="V626" s="13">
        <f t="shared" si="65"/>
        <v>0</v>
      </c>
    </row>
    <row r="627" spans="1:22" ht="15" customHeight="1">
      <c r="A627" s="1">
        <v>626</v>
      </c>
      <c r="B627" s="137"/>
      <c r="C627" s="117"/>
      <c r="D627" s="118"/>
      <c r="E627" s="136"/>
      <c r="F627" s="112"/>
      <c r="G627" s="133"/>
      <c r="H627" s="120"/>
      <c r="I627" s="136"/>
      <c r="J627" s="1">
        <f t="shared" si="60"/>
        <v>0</v>
      </c>
      <c r="K627" s="8">
        <f t="shared" si="61"/>
        <v>0</v>
      </c>
      <c r="L627" s="8">
        <f t="shared" si="62"/>
        <v>0</v>
      </c>
      <c r="M627" s="7"/>
      <c r="N627" s="6">
        <f t="shared" si="63"/>
        <v>0</v>
      </c>
      <c r="U627" s="13">
        <f t="shared" si="64"/>
        <v>0</v>
      </c>
      <c r="V627" s="13">
        <f t="shared" si="65"/>
        <v>0</v>
      </c>
    </row>
    <row r="628" spans="1:22">
      <c r="A628" s="1">
        <v>627</v>
      </c>
      <c r="B628" s="137"/>
      <c r="C628" s="117"/>
      <c r="D628" s="118"/>
      <c r="E628" s="136"/>
      <c r="F628" s="112"/>
      <c r="G628" s="133"/>
      <c r="H628" s="120"/>
      <c r="I628" s="136"/>
      <c r="J628" s="1">
        <f t="shared" si="60"/>
        <v>0</v>
      </c>
      <c r="K628" s="8">
        <f t="shared" si="61"/>
        <v>0</v>
      </c>
      <c r="L628" s="8">
        <f t="shared" si="62"/>
        <v>0</v>
      </c>
      <c r="M628" s="7"/>
      <c r="N628" s="6">
        <f t="shared" si="63"/>
        <v>0</v>
      </c>
      <c r="U628" s="13">
        <f t="shared" si="64"/>
        <v>0</v>
      </c>
      <c r="V628" s="13">
        <f t="shared" si="65"/>
        <v>0</v>
      </c>
    </row>
    <row r="629" spans="1:22">
      <c r="A629" s="1">
        <v>628</v>
      </c>
      <c r="B629" s="137"/>
      <c r="C629" s="117"/>
      <c r="D629" s="118"/>
      <c r="E629" s="136"/>
      <c r="F629" s="112"/>
      <c r="G629" s="133"/>
      <c r="H629" s="120"/>
      <c r="I629" s="136"/>
      <c r="J629" s="1">
        <f t="shared" si="60"/>
        <v>0</v>
      </c>
      <c r="K629" s="8">
        <f t="shared" si="61"/>
        <v>0</v>
      </c>
      <c r="L629" s="8">
        <f t="shared" si="62"/>
        <v>0</v>
      </c>
      <c r="M629" s="7"/>
      <c r="N629" s="6">
        <f t="shared" si="63"/>
        <v>0</v>
      </c>
      <c r="U629" s="13">
        <f t="shared" si="64"/>
        <v>0</v>
      </c>
      <c r="V629" s="13">
        <f t="shared" si="65"/>
        <v>0</v>
      </c>
    </row>
    <row r="630" spans="1:22">
      <c r="A630" s="1">
        <v>629</v>
      </c>
      <c r="B630" s="137"/>
      <c r="C630" s="117"/>
      <c r="D630" s="118"/>
      <c r="E630" s="136"/>
      <c r="F630" s="112"/>
      <c r="G630" s="133"/>
      <c r="H630" s="120"/>
      <c r="I630" s="136"/>
      <c r="J630" s="1">
        <f t="shared" si="60"/>
        <v>0</v>
      </c>
      <c r="K630" s="8">
        <f t="shared" si="61"/>
        <v>0</v>
      </c>
      <c r="L630" s="8">
        <f t="shared" si="62"/>
        <v>0</v>
      </c>
      <c r="M630" s="7"/>
      <c r="N630" s="6">
        <f t="shared" si="63"/>
        <v>0</v>
      </c>
      <c r="U630" s="13">
        <f t="shared" si="64"/>
        <v>0</v>
      </c>
      <c r="V630" s="13">
        <f t="shared" si="65"/>
        <v>0</v>
      </c>
    </row>
    <row r="631" spans="1:22">
      <c r="A631" s="1">
        <v>630</v>
      </c>
      <c r="B631" s="137"/>
      <c r="C631" s="117"/>
      <c r="D631" s="118"/>
      <c r="E631" s="136"/>
      <c r="F631" s="112"/>
      <c r="G631" s="133"/>
      <c r="H631" s="120"/>
      <c r="I631" s="136"/>
      <c r="J631" s="1">
        <f t="shared" si="60"/>
        <v>0</v>
      </c>
      <c r="K631" s="8">
        <f t="shared" si="61"/>
        <v>0</v>
      </c>
      <c r="L631" s="8">
        <f t="shared" si="62"/>
        <v>0</v>
      </c>
      <c r="M631" s="7"/>
      <c r="N631" s="6">
        <f t="shared" si="63"/>
        <v>0</v>
      </c>
      <c r="U631" s="13">
        <f t="shared" si="64"/>
        <v>0</v>
      </c>
      <c r="V631" s="13">
        <f t="shared" si="65"/>
        <v>0</v>
      </c>
    </row>
    <row r="632" spans="1:22">
      <c r="A632" s="1">
        <v>631</v>
      </c>
      <c r="B632" s="137"/>
      <c r="C632" s="117"/>
      <c r="D632" s="118"/>
      <c r="E632" s="136"/>
      <c r="F632" s="112"/>
      <c r="G632" s="133"/>
      <c r="H632" s="120"/>
      <c r="I632" s="136"/>
      <c r="J632" s="1">
        <f t="shared" si="60"/>
        <v>0</v>
      </c>
      <c r="K632" s="8">
        <f t="shared" si="61"/>
        <v>0</v>
      </c>
      <c r="L632" s="8">
        <f t="shared" si="62"/>
        <v>0</v>
      </c>
      <c r="M632" s="7"/>
      <c r="N632" s="6">
        <f t="shared" si="63"/>
        <v>0</v>
      </c>
      <c r="U632" s="13">
        <f t="shared" si="64"/>
        <v>0</v>
      </c>
      <c r="V632" s="13">
        <f t="shared" si="65"/>
        <v>0</v>
      </c>
    </row>
    <row r="633" spans="1:22">
      <c r="A633" s="1">
        <v>632</v>
      </c>
      <c r="B633" s="137"/>
      <c r="C633" s="117"/>
      <c r="D633" s="118"/>
      <c r="E633" s="136"/>
      <c r="F633" s="112"/>
      <c r="G633" s="133"/>
      <c r="H633" s="120"/>
      <c r="I633" s="136"/>
      <c r="J633" s="1">
        <f t="shared" si="60"/>
        <v>0</v>
      </c>
      <c r="K633" s="8">
        <f t="shared" si="61"/>
        <v>0</v>
      </c>
      <c r="L633" s="8">
        <f t="shared" si="62"/>
        <v>0</v>
      </c>
      <c r="M633" s="7"/>
      <c r="N633" s="6">
        <f t="shared" si="63"/>
        <v>0</v>
      </c>
      <c r="U633" s="13">
        <f t="shared" si="64"/>
        <v>0</v>
      </c>
      <c r="V633" s="13">
        <f t="shared" si="65"/>
        <v>0</v>
      </c>
    </row>
    <row r="634" spans="1:22">
      <c r="A634" s="1">
        <v>633</v>
      </c>
      <c r="B634" s="137"/>
      <c r="C634" s="117"/>
      <c r="D634" s="118"/>
      <c r="E634" s="136"/>
      <c r="F634" s="112"/>
      <c r="G634" s="133"/>
      <c r="H634" s="120"/>
      <c r="I634" s="136"/>
      <c r="J634" s="1">
        <f t="shared" si="60"/>
        <v>0</v>
      </c>
      <c r="K634" s="8">
        <f t="shared" si="61"/>
        <v>0</v>
      </c>
      <c r="L634" s="8">
        <f t="shared" si="62"/>
        <v>0</v>
      </c>
      <c r="M634" s="7"/>
      <c r="N634" s="6">
        <f t="shared" si="63"/>
        <v>0</v>
      </c>
      <c r="U634" s="13">
        <f t="shared" si="64"/>
        <v>0</v>
      </c>
      <c r="V634" s="13">
        <f t="shared" si="65"/>
        <v>0</v>
      </c>
    </row>
    <row r="635" spans="1:22">
      <c r="A635" s="1">
        <v>634</v>
      </c>
      <c r="B635" s="137"/>
      <c r="C635" s="117"/>
      <c r="D635" s="118"/>
      <c r="E635" s="136"/>
      <c r="F635" s="112"/>
      <c r="G635" s="133"/>
      <c r="H635" s="120"/>
      <c r="I635" s="136"/>
      <c r="J635" s="1">
        <f t="shared" si="60"/>
        <v>0</v>
      </c>
      <c r="K635" s="8">
        <f t="shared" si="61"/>
        <v>0</v>
      </c>
      <c r="L635" s="8">
        <f t="shared" si="62"/>
        <v>0</v>
      </c>
      <c r="M635" s="7"/>
      <c r="N635" s="6">
        <f t="shared" si="63"/>
        <v>0</v>
      </c>
      <c r="U635" s="13">
        <f t="shared" si="64"/>
        <v>0</v>
      </c>
      <c r="V635" s="13">
        <f t="shared" si="65"/>
        <v>0</v>
      </c>
    </row>
    <row r="636" spans="1:22" ht="15" customHeight="1">
      <c r="A636" s="1">
        <v>635</v>
      </c>
      <c r="B636" s="137"/>
      <c r="C636" s="117"/>
      <c r="D636" s="118"/>
      <c r="E636" s="136"/>
      <c r="F636" s="112"/>
      <c r="G636" s="133"/>
      <c r="H636" s="120"/>
      <c r="I636" s="136"/>
      <c r="J636" s="1">
        <f t="shared" si="60"/>
        <v>0</v>
      </c>
      <c r="K636" s="8">
        <f t="shared" si="61"/>
        <v>0</v>
      </c>
      <c r="L636" s="8">
        <f t="shared" si="62"/>
        <v>0</v>
      </c>
      <c r="M636" s="7"/>
      <c r="N636" s="6">
        <f t="shared" si="63"/>
        <v>0</v>
      </c>
      <c r="U636" s="13">
        <f t="shared" si="64"/>
        <v>0</v>
      </c>
      <c r="V636" s="13">
        <f t="shared" si="65"/>
        <v>0</v>
      </c>
    </row>
    <row r="637" spans="1:22">
      <c r="A637" s="1">
        <v>636</v>
      </c>
      <c r="B637" s="137"/>
      <c r="C637" s="117"/>
      <c r="D637" s="118"/>
      <c r="E637" s="136"/>
      <c r="F637" s="112"/>
      <c r="G637" s="133"/>
      <c r="H637" s="120"/>
      <c r="I637" s="136"/>
      <c r="J637" s="1">
        <f t="shared" si="60"/>
        <v>0</v>
      </c>
      <c r="K637" s="8">
        <f t="shared" si="61"/>
        <v>0</v>
      </c>
      <c r="L637" s="8">
        <f t="shared" si="62"/>
        <v>0</v>
      </c>
      <c r="M637" s="7"/>
      <c r="N637" s="6">
        <f t="shared" si="63"/>
        <v>0</v>
      </c>
      <c r="U637" s="13">
        <f t="shared" si="64"/>
        <v>0</v>
      </c>
      <c r="V637" s="13">
        <f t="shared" si="65"/>
        <v>0</v>
      </c>
    </row>
    <row r="638" spans="1:22">
      <c r="A638" s="1">
        <v>637</v>
      </c>
      <c r="B638" s="137"/>
      <c r="C638" s="117"/>
      <c r="D638" s="118"/>
      <c r="E638" s="136"/>
      <c r="F638" s="112"/>
      <c r="G638" s="133"/>
      <c r="H638" s="120"/>
      <c r="I638" s="136"/>
      <c r="J638" s="1">
        <f t="shared" si="60"/>
        <v>0</v>
      </c>
      <c r="K638" s="8">
        <f t="shared" si="61"/>
        <v>0</v>
      </c>
      <c r="L638" s="8">
        <f t="shared" si="62"/>
        <v>0</v>
      </c>
      <c r="M638" s="7"/>
      <c r="N638" s="6">
        <f t="shared" si="63"/>
        <v>0</v>
      </c>
      <c r="U638" s="13">
        <f t="shared" si="64"/>
        <v>0</v>
      </c>
      <c r="V638" s="13">
        <f t="shared" si="65"/>
        <v>0</v>
      </c>
    </row>
    <row r="639" spans="1:22">
      <c r="A639" s="1">
        <v>638</v>
      </c>
      <c r="B639" s="137"/>
      <c r="C639" s="117"/>
      <c r="D639" s="118"/>
      <c r="E639" s="136"/>
      <c r="F639" s="112"/>
      <c r="G639" s="133"/>
      <c r="H639" s="120"/>
      <c r="I639" s="136"/>
      <c r="J639" s="1">
        <f t="shared" si="60"/>
        <v>0</v>
      </c>
      <c r="K639" s="8">
        <f t="shared" si="61"/>
        <v>0</v>
      </c>
      <c r="L639" s="8">
        <f t="shared" si="62"/>
        <v>0</v>
      </c>
      <c r="M639" s="7"/>
      <c r="N639" s="6">
        <f t="shared" si="63"/>
        <v>0</v>
      </c>
      <c r="U639" s="13">
        <f t="shared" si="64"/>
        <v>0</v>
      </c>
      <c r="V639" s="13">
        <f t="shared" si="65"/>
        <v>0</v>
      </c>
    </row>
    <row r="640" spans="1:22">
      <c r="A640" s="1">
        <v>639</v>
      </c>
      <c r="B640" s="137"/>
      <c r="C640" s="117"/>
      <c r="D640" s="118"/>
      <c r="E640" s="136"/>
      <c r="F640" s="112"/>
      <c r="G640" s="133"/>
      <c r="H640" s="120"/>
      <c r="I640" s="136"/>
      <c r="J640" s="1">
        <f t="shared" si="60"/>
        <v>0</v>
      </c>
      <c r="K640" s="8">
        <f t="shared" si="61"/>
        <v>0</v>
      </c>
      <c r="L640" s="8">
        <f t="shared" si="62"/>
        <v>0</v>
      </c>
      <c r="M640" s="7"/>
      <c r="N640" s="6">
        <f t="shared" si="63"/>
        <v>0</v>
      </c>
      <c r="U640" s="13">
        <f t="shared" si="64"/>
        <v>0</v>
      </c>
      <c r="V640" s="13">
        <f t="shared" si="65"/>
        <v>0</v>
      </c>
    </row>
    <row r="641" spans="1:22">
      <c r="A641" s="1">
        <v>640</v>
      </c>
      <c r="B641" s="137"/>
      <c r="C641" s="117"/>
      <c r="D641" s="118"/>
      <c r="E641" s="136"/>
      <c r="F641" s="112"/>
      <c r="G641" s="133"/>
      <c r="H641" s="120"/>
      <c r="I641" s="136"/>
      <c r="J641" s="1">
        <f t="shared" si="60"/>
        <v>0</v>
      </c>
      <c r="K641" s="8">
        <f t="shared" si="61"/>
        <v>0</v>
      </c>
      <c r="L641" s="8">
        <f t="shared" si="62"/>
        <v>0</v>
      </c>
      <c r="M641" s="7"/>
      <c r="N641" s="6">
        <f t="shared" si="63"/>
        <v>0</v>
      </c>
      <c r="U641" s="13">
        <f t="shared" si="64"/>
        <v>0</v>
      </c>
      <c r="V641" s="13">
        <f t="shared" si="65"/>
        <v>0</v>
      </c>
    </row>
    <row r="642" spans="1:22">
      <c r="A642" s="1">
        <v>641</v>
      </c>
      <c r="B642" s="137"/>
      <c r="C642" s="117"/>
      <c r="D642" s="118"/>
      <c r="E642" s="136"/>
      <c r="F642" s="112"/>
      <c r="G642" s="133"/>
      <c r="H642" s="120"/>
      <c r="I642" s="136"/>
      <c r="J642" s="1">
        <f t="shared" si="60"/>
        <v>0</v>
      </c>
      <c r="K642" s="8">
        <f t="shared" si="61"/>
        <v>0</v>
      </c>
      <c r="L642" s="8">
        <f t="shared" si="62"/>
        <v>0</v>
      </c>
      <c r="M642" s="7"/>
      <c r="N642" s="6">
        <f t="shared" si="63"/>
        <v>0</v>
      </c>
      <c r="U642" s="13">
        <f t="shared" si="64"/>
        <v>0</v>
      </c>
      <c r="V642" s="13">
        <f t="shared" si="65"/>
        <v>0</v>
      </c>
    </row>
    <row r="643" spans="1:22">
      <c r="A643" s="1">
        <v>642</v>
      </c>
      <c r="B643" s="137"/>
      <c r="C643" s="117"/>
      <c r="D643" s="118"/>
      <c r="E643" s="136"/>
      <c r="F643" s="112"/>
      <c r="G643" s="133"/>
      <c r="H643" s="120"/>
      <c r="I643" s="136"/>
      <c r="J643" s="1">
        <f t="shared" si="60"/>
        <v>0</v>
      </c>
      <c r="K643" s="8">
        <f t="shared" si="61"/>
        <v>0</v>
      </c>
      <c r="L643" s="8">
        <f t="shared" si="62"/>
        <v>0</v>
      </c>
      <c r="M643" s="7"/>
      <c r="N643" s="6">
        <f t="shared" si="63"/>
        <v>0</v>
      </c>
      <c r="U643" s="13">
        <f t="shared" si="64"/>
        <v>0</v>
      </c>
      <c r="V643" s="13">
        <f t="shared" si="65"/>
        <v>0</v>
      </c>
    </row>
    <row r="644" spans="1:22">
      <c r="A644" s="1">
        <v>643</v>
      </c>
      <c r="B644" s="137"/>
      <c r="C644" s="117"/>
      <c r="D644" s="118"/>
      <c r="E644" s="136"/>
      <c r="F644" s="112"/>
      <c r="G644" s="133"/>
      <c r="H644" s="120"/>
      <c r="I644" s="136"/>
      <c r="J644" s="1">
        <f t="shared" si="60"/>
        <v>0</v>
      </c>
      <c r="K644" s="8">
        <f t="shared" si="61"/>
        <v>0</v>
      </c>
      <c r="L644" s="8">
        <f t="shared" si="62"/>
        <v>0</v>
      </c>
      <c r="M644" s="7"/>
      <c r="N644" s="6">
        <f t="shared" si="63"/>
        <v>0</v>
      </c>
      <c r="U644" s="13">
        <f t="shared" si="64"/>
        <v>0</v>
      </c>
      <c r="V644" s="13">
        <f t="shared" si="65"/>
        <v>0</v>
      </c>
    </row>
    <row r="645" spans="1:22" ht="15" customHeight="1">
      <c r="A645" s="1">
        <v>644</v>
      </c>
      <c r="B645" s="137"/>
      <c r="C645" s="117"/>
      <c r="D645" s="118"/>
      <c r="E645" s="136"/>
      <c r="F645" s="112"/>
      <c r="G645" s="133"/>
      <c r="H645" s="120"/>
      <c r="I645" s="136"/>
      <c r="J645" s="1">
        <f t="shared" si="60"/>
        <v>0</v>
      </c>
      <c r="K645" s="8">
        <f t="shared" si="61"/>
        <v>0</v>
      </c>
      <c r="L645" s="8">
        <f t="shared" si="62"/>
        <v>0</v>
      </c>
      <c r="M645" s="7"/>
      <c r="N645" s="6">
        <f t="shared" si="63"/>
        <v>0</v>
      </c>
      <c r="U645" s="13">
        <f t="shared" si="64"/>
        <v>0</v>
      </c>
      <c r="V645" s="13">
        <f t="shared" si="65"/>
        <v>0</v>
      </c>
    </row>
    <row r="646" spans="1:22">
      <c r="A646" s="1">
        <v>645</v>
      </c>
      <c r="B646" s="137"/>
      <c r="C646" s="117"/>
      <c r="D646" s="118"/>
      <c r="E646" s="136"/>
      <c r="F646" s="112"/>
      <c r="G646" s="133"/>
      <c r="H646" s="120"/>
      <c r="I646" s="136"/>
      <c r="J646" s="1">
        <f t="shared" si="60"/>
        <v>0</v>
      </c>
      <c r="K646" s="8">
        <f t="shared" si="61"/>
        <v>0</v>
      </c>
      <c r="L646" s="8">
        <f t="shared" si="62"/>
        <v>0</v>
      </c>
      <c r="M646" s="7"/>
      <c r="N646" s="6">
        <f t="shared" si="63"/>
        <v>0</v>
      </c>
      <c r="U646" s="13">
        <f t="shared" si="64"/>
        <v>0</v>
      </c>
      <c r="V646" s="13">
        <f t="shared" si="65"/>
        <v>0</v>
      </c>
    </row>
    <row r="647" spans="1:22">
      <c r="A647" s="1">
        <v>646</v>
      </c>
      <c r="B647" s="137"/>
      <c r="C647" s="117"/>
      <c r="D647" s="118"/>
      <c r="E647" s="136"/>
      <c r="F647" s="112"/>
      <c r="G647" s="133"/>
      <c r="H647" s="120"/>
      <c r="I647" s="136"/>
      <c r="J647" s="1">
        <f t="shared" si="60"/>
        <v>0</v>
      </c>
      <c r="K647" s="8">
        <f t="shared" si="61"/>
        <v>0</v>
      </c>
      <c r="L647" s="8">
        <f t="shared" si="62"/>
        <v>0</v>
      </c>
      <c r="M647" s="7"/>
      <c r="N647" s="6">
        <f t="shared" si="63"/>
        <v>0</v>
      </c>
      <c r="U647" s="13">
        <f t="shared" si="64"/>
        <v>0</v>
      </c>
      <c r="V647" s="13">
        <f t="shared" si="65"/>
        <v>0</v>
      </c>
    </row>
    <row r="648" spans="1:22">
      <c r="A648" s="1">
        <v>647</v>
      </c>
      <c r="B648" s="137"/>
      <c r="C648" s="117"/>
      <c r="D648" s="118"/>
      <c r="E648" s="136"/>
      <c r="F648" s="112"/>
      <c r="G648" s="133"/>
      <c r="H648" s="120"/>
      <c r="I648" s="136"/>
      <c r="J648" s="1">
        <f t="shared" si="60"/>
        <v>0</v>
      </c>
      <c r="K648" s="8">
        <f t="shared" si="61"/>
        <v>0</v>
      </c>
      <c r="L648" s="8">
        <f t="shared" si="62"/>
        <v>0</v>
      </c>
      <c r="M648" s="7"/>
      <c r="N648" s="6">
        <f t="shared" si="63"/>
        <v>0</v>
      </c>
      <c r="U648" s="13">
        <f t="shared" si="64"/>
        <v>0</v>
      </c>
      <c r="V648" s="13">
        <f t="shared" si="65"/>
        <v>0</v>
      </c>
    </row>
    <row r="649" spans="1:22">
      <c r="A649" s="1">
        <v>648</v>
      </c>
      <c r="B649" s="137"/>
      <c r="C649" s="117"/>
      <c r="D649" s="118"/>
      <c r="E649" s="136"/>
      <c r="F649" s="112"/>
      <c r="G649" s="133"/>
      <c r="H649" s="120"/>
      <c r="I649" s="136"/>
      <c r="J649" s="1">
        <f t="shared" si="60"/>
        <v>0</v>
      </c>
      <c r="K649" s="8">
        <f t="shared" si="61"/>
        <v>0</v>
      </c>
      <c r="L649" s="8">
        <f t="shared" si="62"/>
        <v>0</v>
      </c>
      <c r="M649" s="7"/>
      <c r="N649" s="6">
        <f t="shared" si="63"/>
        <v>0</v>
      </c>
      <c r="U649" s="13">
        <f t="shared" si="64"/>
        <v>0</v>
      </c>
      <c r="V649" s="13">
        <f t="shared" si="65"/>
        <v>0</v>
      </c>
    </row>
    <row r="650" spans="1:22">
      <c r="A650" s="1">
        <v>649</v>
      </c>
      <c r="B650" s="137"/>
      <c r="C650" s="117"/>
      <c r="D650" s="118"/>
      <c r="E650" s="136"/>
      <c r="F650" s="112"/>
      <c r="G650" s="133"/>
      <c r="H650" s="120"/>
      <c r="I650" s="136"/>
      <c r="J650" s="1">
        <f t="shared" si="60"/>
        <v>0</v>
      </c>
      <c r="K650" s="8">
        <f t="shared" si="61"/>
        <v>0</v>
      </c>
      <c r="L650" s="8">
        <f t="shared" si="62"/>
        <v>0</v>
      </c>
      <c r="M650" s="7"/>
      <c r="N650" s="6">
        <f t="shared" si="63"/>
        <v>0</v>
      </c>
      <c r="U650" s="13">
        <f t="shared" si="64"/>
        <v>0</v>
      </c>
      <c r="V650" s="13">
        <f t="shared" si="65"/>
        <v>0</v>
      </c>
    </row>
    <row r="651" spans="1:22">
      <c r="A651" s="1">
        <v>650</v>
      </c>
      <c r="B651" s="137"/>
      <c r="C651" s="117"/>
      <c r="D651" s="118"/>
      <c r="E651" s="136"/>
      <c r="F651" s="112"/>
      <c r="G651" s="133"/>
      <c r="H651" s="120"/>
      <c r="I651" s="136"/>
      <c r="J651" s="1">
        <f t="shared" si="60"/>
        <v>0</v>
      </c>
      <c r="K651" s="8">
        <f t="shared" si="61"/>
        <v>0</v>
      </c>
      <c r="L651" s="8">
        <f t="shared" si="62"/>
        <v>0</v>
      </c>
      <c r="M651" s="7"/>
      <c r="N651" s="6">
        <f t="shared" si="63"/>
        <v>0</v>
      </c>
      <c r="U651" s="13">
        <f t="shared" si="64"/>
        <v>0</v>
      </c>
      <c r="V651" s="13">
        <f t="shared" si="65"/>
        <v>0</v>
      </c>
    </row>
    <row r="652" spans="1:22">
      <c r="A652" s="1">
        <v>651</v>
      </c>
      <c r="B652" s="137"/>
      <c r="C652" s="117"/>
      <c r="D652" s="118"/>
      <c r="E652" s="136"/>
      <c r="F652" s="112"/>
      <c r="G652" s="133"/>
      <c r="H652" s="120"/>
      <c r="I652" s="136"/>
      <c r="J652" s="1">
        <f t="shared" si="60"/>
        <v>0</v>
      </c>
      <c r="K652" s="8">
        <f t="shared" si="61"/>
        <v>0</v>
      </c>
      <c r="L652" s="8">
        <f t="shared" si="62"/>
        <v>0</v>
      </c>
      <c r="M652" s="7"/>
      <c r="N652" s="6">
        <f t="shared" si="63"/>
        <v>0</v>
      </c>
      <c r="U652" s="13">
        <f t="shared" si="64"/>
        <v>0</v>
      </c>
      <c r="V652" s="13">
        <f t="shared" si="65"/>
        <v>0</v>
      </c>
    </row>
    <row r="653" spans="1:22">
      <c r="A653" s="1">
        <v>652</v>
      </c>
      <c r="B653" s="137"/>
      <c r="C653" s="117"/>
      <c r="D653" s="118"/>
      <c r="E653" s="136"/>
      <c r="F653" s="112"/>
      <c r="G653" s="133"/>
      <c r="H653" s="120"/>
      <c r="I653" s="136"/>
      <c r="J653" s="1">
        <f t="shared" si="60"/>
        <v>0</v>
      </c>
      <c r="K653" s="8">
        <f t="shared" si="61"/>
        <v>0</v>
      </c>
      <c r="L653" s="8">
        <f t="shared" si="62"/>
        <v>0</v>
      </c>
      <c r="M653" s="7"/>
      <c r="N653" s="6">
        <f t="shared" si="63"/>
        <v>0</v>
      </c>
      <c r="U653" s="13">
        <f t="shared" si="64"/>
        <v>0</v>
      </c>
      <c r="V653" s="13">
        <f t="shared" si="65"/>
        <v>0</v>
      </c>
    </row>
    <row r="654" spans="1:22" ht="15" customHeight="1">
      <c r="A654" s="1">
        <v>653</v>
      </c>
      <c r="B654" s="137"/>
      <c r="C654" s="117"/>
      <c r="D654" s="118"/>
      <c r="E654" s="136"/>
      <c r="F654" s="112"/>
      <c r="G654" s="133"/>
      <c r="H654" s="120"/>
      <c r="I654" s="136"/>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7"/>
      <c r="C655" s="117"/>
      <c r="D655" s="118"/>
      <c r="E655" s="136"/>
      <c r="F655" s="112"/>
      <c r="G655" s="133"/>
      <c r="H655" s="120"/>
      <c r="I655" s="136"/>
      <c r="J655" s="1">
        <f t="shared" si="66"/>
        <v>0</v>
      </c>
      <c r="K655" s="8">
        <f t="shared" si="67"/>
        <v>0</v>
      </c>
      <c r="L655" s="8">
        <f t="shared" si="68"/>
        <v>0</v>
      </c>
      <c r="M655" s="7"/>
      <c r="N655" s="6">
        <f t="shared" si="69"/>
        <v>0</v>
      </c>
      <c r="U655" s="13">
        <f t="shared" si="70"/>
        <v>0</v>
      </c>
      <c r="V655" s="13">
        <f t="shared" si="71"/>
        <v>0</v>
      </c>
    </row>
    <row r="656" spans="1:22">
      <c r="A656" s="1">
        <v>655</v>
      </c>
      <c r="B656" s="137"/>
      <c r="C656" s="117"/>
      <c r="D656" s="118"/>
      <c r="E656" s="136"/>
      <c r="F656" s="112"/>
      <c r="G656" s="133"/>
      <c r="H656" s="120"/>
      <c r="I656" s="136"/>
      <c r="J656" s="1">
        <f t="shared" si="66"/>
        <v>0</v>
      </c>
      <c r="K656" s="8">
        <f t="shared" si="67"/>
        <v>0</v>
      </c>
      <c r="L656" s="8">
        <f t="shared" si="68"/>
        <v>0</v>
      </c>
      <c r="M656" s="7"/>
      <c r="N656" s="6">
        <f t="shared" si="69"/>
        <v>0</v>
      </c>
      <c r="U656" s="13">
        <f t="shared" si="70"/>
        <v>0</v>
      </c>
      <c r="V656" s="13">
        <f t="shared" si="71"/>
        <v>0</v>
      </c>
    </row>
    <row r="657" spans="1:22">
      <c r="A657" s="1">
        <v>656</v>
      </c>
      <c r="B657" s="137"/>
      <c r="C657" s="117"/>
      <c r="D657" s="118"/>
      <c r="E657" s="136"/>
      <c r="F657" s="112"/>
      <c r="G657" s="133"/>
      <c r="H657" s="120"/>
      <c r="I657" s="136"/>
      <c r="J657" s="1">
        <f t="shared" si="66"/>
        <v>0</v>
      </c>
      <c r="K657" s="8">
        <f t="shared" si="67"/>
        <v>0</v>
      </c>
      <c r="L657" s="8">
        <f t="shared" si="68"/>
        <v>0</v>
      </c>
      <c r="M657" s="7"/>
      <c r="N657" s="6">
        <f t="shared" si="69"/>
        <v>0</v>
      </c>
      <c r="U657" s="13">
        <f t="shared" si="70"/>
        <v>0</v>
      </c>
      <c r="V657" s="13">
        <f t="shared" si="71"/>
        <v>0</v>
      </c>
    </row>
    <row r="658" spans="1:22">
      <c r="A658" s="1">
        <v>657</v>
      </c>
      <c r="B658" s="137"/>
      <c r="C658" s="117"/>
      <c r="D658" s="118"/>
      <c r="E658" s="136"/>
      <c r="F658" s="112"/>
      <c r="G658" s="133"/>
      <c r="H658" s="120"/>
      <c r="I658" s="136"/>
      <c r="J658" s="1">
        <f t="shared" si="66"/>
        <v>0</v>
      </c>
      <c r="K658" s="8">
        <f t="shared" si="67"/>
        <v>0</v>
      </c>
      <c r="L658" s="8">
        <f t="shared" si="68"/>
        <v>0</v>
      </c>
      <c r="M658" s="7"/>
      <c r="N658" s="6">
        <f t="shared" si="69"/>
        <v>0</v>
      </c>
      <c r="U658" s="13">
        <f t="shared" si="70"/>
        <v>0</v>
      </c>
      <c r="V658" s="13">
        <f t="shared" si="71"/>
        <v>0</v>
      </c>
    </row>
    <row r="659" spans="1:22">
      <c r="A659" s="1">
        <v>658</v>
      </c>
      <c r="B659" s="137"/>
      <c r="C659" s="117"/>
      <c r="D659" s="118"/>
      <c r="E659" s="136"/>
      <c r="F659" s="112"/>
      <c r="G659" s="133"/>
      <c r="H659" s="120"/>
      <c r="I659" s="136"/>
      <c r="J659" s="1">
        <f t="shared" si="66"/>
        <v>0</v>
      </c>
      <c r="K659" s="8">
        <f t="shared" si="67"/>
        <v>0</v>
      </c>
      <c r="L659" s="8">
        <f t="shared" si="68"/>
        <v>0</v>
      </c>
      <c r="M659" s="7"/>
      <c r="N659" s="6">
        <f t="shared" si="69"/>
        <v>0</v>
      </c>
      <c r="U659" s="13">
        <f t="shared" si="70"/>
        <v>0</v>
      </c>
      <c r="V659" s="13">
        <f t="shared" si="71"/>
        <v>0</v>
      </c>
    </row>
    <row r="660" spans="1:22">
      <c r="A660" s="1">
        <v>659</v>
      </c>
      <c r="B660" s="137"/>
      <c r="C660" s="117"/>
      <c r="D660" s="118"/>
      <c r="E660" s="136"/>
      <c r="F660" s="112"/>
      <c r="G660" s="133"/>
      <c r="H660" s="120"/>
      <c r="I660" s="136"/>
      <c r="J660" s="1">
        <f t="shared" si="66"/>
        <v>0</v>
      </c>
      <c r="K660" s="8">
        <f t="shared" si="67"/>
        <v>0</v>
      </c>
      <c r="L660" s="8">
        <f t="shared" si="68"/>
        <v>0</v>
      </c>
      <c r="M660" s="7"/>
      <c r="N660" s="6">
        <f t="shared" si="69"/>
        <v>0</v>
      </c>
      <c r="U660" s="13">
        <f t="shared" si="70"/>
        <v>0</v>
      </c>
      <c r="V660" s="13">
        <f t="shared" si="71"/>
        <v>0</v>
      </c>
    </row>
    <row r="661" spans="1:22">
      <c r="A661" s="1">
        <v>660</v>
      </c>
      <c r="B661" s="137"/>
      <c r="C661" s="117"/>
      <c r="D661" s="118"/>
      <c r="E661" s="136"/>
      <c r="F661" s="112"/>
      <c r="G661" s="133"/>
      <c r="H661" s="120"/>
      <c r="I661" s="136"/>
      <c r="J661" s="1">
        <f t="shared" si="66"/>
        <v>0</v>
      </c>
      <c r="K661" s="8">
        <f t="shared" si="67"/>
        <v>0</v>
      </c>
      <c r="L661" s="8">
        <f t="shared" si="68"/>
        <v>0</v>
      </c>
      <c r="M661" s="7"/>
      <c r="N661" s="6">
        <f t="shared" si="69"/>
        <v>0</v>
      </c>
      <c r="U661" s="13">
        <f t="shared" si="70"/>
        <v>0</v>
      </c>
      <c r="V661" s="13">
        <f t="shared" si="71"/>
        <v>0</v>
      </c>
    </row>
    <row r="662" spans="1:22">
      <c r="A662" s="1">
        <v>661</v>
      </c>
      <c r="B662" s="137"/>
      <c r="C662" s="117"/>
      <c r="D662" s="118"/>
      <c r="E662" s="136"/>
      <c r="F662" s="112"/>
      <c r="G662" s="133"/>
      <c r="H662" s="120"/>
      <c r="I662" s="136"/>
      <c r="J662" s="1">
        <f t="shared" si="66"/>
        <v>0</v>
      </c>
      <c r="K662" s="8">
        <f t="shared" si="67"/>
        <v>0</v>
      </c>
      <c r="L662" s="8">
        <f t="shared" si="68"/>
        <v>0</v>
      </c>
      <c r="M662" s="7"/>
      <c r="N662" s="6">
        <f t="shared" si="69"/>
        <v>0</v>
      </c>
      <c r="U662" s="13">
        <f t="shared" si="70"/>
        <v>0</v>
      </c>
      <c r="V662" s="13">
        <f t="shared" si="71"/>
        <v>0</v>
      </c>
    </row>
    <row r="663" spans="1:22" ht="15" customHeight="1">
      <c r="A663" s="1">
        <v>662</v>
      </c>
      <c r="B663" s="137"/>
      <c r="C663" s="117"/>
      <c r="D663" s="118"/>
      <c r="E663" s="136"/>
      <c r="F663" s="112"/>
      <c r="G663" s="133"/>
      <c r="H663" s="120"/>
      <c r="I663" s="136"/>
      <c r="J663" s="1">
        <f t="shared" si="66"/>
        <v>0</v>
      </c>
      <c r="K663" s="8">
        <f t="shared" si="67"/>
        <v>0</v>
      </c>
      <c r="L663" s="8">
        <f t="shared" si="68"/>
        <v>0</v>
      </c>
      <c r="M663" s="7"/>
      <c r="N663" s="6">
        <f t="shared" si="69"/>
        <v>0</v>
      </c>
      <c r="U663" s="13">
        <f t="shared" si="70"/>
        <v>0</v>
      </c>
      <c r="V663" s="13">
        <f t="shared" si="71"/>
        <v>0</v>
      </c>
    </row>
    <row r="664" spans="1:22">
      <c r="A664" s="1">
        <v>663</v>
      </c>
      <c r="B664" s="137"/>
      <c r="C664" s="117"/>
      <c r="D664" s="118"/>
      <c r="E664" s="136"/>
      <c r="F664" s="112"/>
      <c r="G664" s="133"/>
      <c r="H664" s="120"/>
      <c r="I664" s="136"/>
      <c r="J664" s="1">
        <f t="shared" si="66"/>
        <v>0</v>
      </c>
      <c r="K664" s="8">
        <f t="shared" si="67"/>
        <v>0</v>
      </c>
      <c r="L664" s="8">
        <f t="shared" si="68"/>
        <v>0</v>
      </c>
      <c r="M664" s="7"/>
      <c r="N664" s="6">
        <f t="shared" si="69"/>
        <v>0</v>
      </c>
      <c r="U664" s="13">
        <f t="shared" si="70"/>
        <v>0</v>
      </c>
      <c r="V664" s="13">
        <f t="shared" si="71"/>
        <v>0</v>
      </c>
    </row>
    <row r="665" spans="1:22">
      <c r="A665" s="1">
        <v>664</v>
      </c>
      <c r="B665" s="137"/>
      <c r="C665" s="117"/>
      <c r="D665" s="118"/>
      <c r="E665" s="136"/>
      <c r="F665" s="112"/>
      <c r="G665" s="133"/>
      <c r="H665" s="120"/>
      <c r="I665" s="136"/>
      <c r="J665" s="1">
        <f t="shared" si="66"/>
        <v>0</v>
      </c>
      <c r="K665" s="8">
        <f t="shared" si="67"/>
        <v>0</v>
      </c>
      <c r="L665" s="8">
        <f t="shared" si="68"/>
        <v>0</v>
      </c>
      <c r="M665" s="7"/>
      <c r="N665" s="6">
        <f t="shared" si="69"/>
        <v>0</v>
      </c>
      <c r="U665" s="13">
        <f t="shared" si="70"/>
        <v>0</v>
      </c>
      <c r="V665" s="13">
        <f t="shared" si="71"/>
        <v>0</v>
      </c>
    </row>
    <row r="666" spans="1:22">
      <c r="A666" s="1">
        <v>665</v>
      </c>
      <c r="B666" s="137"/>
      <c r="C666" s="117"/>
      <c r="D666" s="118"/>
      <c r="E666" s="136"/>
      <c r="F666" s="112"/>
      <c r="G666" s="133"/>
      <c r="H666" s="120"/>
      <c r="I666" s="136"/>
      <c r="J666" s="1">
        <f t="shared" si="66"/>
        <v>0</v>
      </c>
      <c r="K666" s="8">
        <f t="shared" si="67"/>
        <v>0</v>
      </c>
      <c r="L666" s="8">
        <f t="shared" si="68"/>
        <v>0</v>
      </c>
      <c r="M666" s="7"/>
      <c r="N666" s="6">
        <f t="shared" si="69"/>
        <v>0</v>
      </c>
      <c r="U666" s="13">
        <f t="shared" si="70"/>
        <v>0</v>
      </c>
      <c r="V666" s="13">
        <f t="shared" si="71"/>
        <v>0</v>
      </c>
    </row>
    <row r="667" spans="1:22">
      <c r="A667" s="1">
        <v>666</v>
      </c>
      <c r="B667" s="137"/>
      <c r="C667" s="117"/>
      <c r="D667" s="118"/>
      <c r="E667" s="136"/>
      <c r="F667" s="112"/>
      <c r="G667" s="133"/>
      <c r="H667" s="120"/>
      <c r="I667" s="136"/>
      <c r="J667" s="1">
        <f t="shared" si="66"/>
        <v>0</v>
      </c>
      <c r="K667" s="8">
        <f t="shared" si="67"/>
        <v>0</v>
      </c>
      <c r="L667" s="8">
        <f t="shared" si="68"/>
        <v>0</v>
      </c>
      <c r="M667" s="7"/>
      <c r="N667" s="6">
        <f t="shared" si="69"/>
        <v>0</v>
      </c>
      <c r="U667" s="13">
        <f t="shared" si="70"/>
        <v>0</v>
      </c>
      <c r="V667" s="13">
        <f t="shared" si="71"/>
        <v>0</v>
      </c>
    </row>
    <row r="668" spans="1:22">
      <c r="A668" s="1">
        <v>667</v>
      </c>
      <c r="B668" s="137"/>
      <c r="C668" s="117"/>
      <c r="D668" s="118"/>
      <c r="E668" s="136"/>
      <c r="F668" s="112"/>
      <c r="G668" s="133"/>
      <c r="H668" s="120"/>
      <c r="I668" s="136"/>
      <c r="J668" s="1">
        <f t="shared" si="66"/>
        <v>0</v>
      </c>
      <c r="K668" s="8">
        <f t="shared" si="67"/>
        <v>0</v>
      </c>
      <c r="L668" s="8">
        <f t="shared" si="68"/>
        <v>0</v>
      </c>
      <c r="M668" s="7"/>
      <c r="N668" s="6">
        <f t="shared" si="69"/>
        <v>0</v>
      </c>
      <c r="U668" s="13">
        <f t="shared" si="70"/>
        <v>0</v>
      </c>
      <c r="V668" s="13">
        <f t="shared" si="71"/>
        <v>0</v>
      </c>
    </row>
    <row r="669" spans="1:22">
      <c r="A669" s="1">
        <v>668</v>
      </c>
      <c r="B669" s="137"/>
      <c r="C669" s="117"/>
      <c r="D669" s="118"/>
      <c r="E669" s="136"/>
      <c r="F669" s="112"/>
      <c r="G669" s="133"/>
      <c r="H669" s="120"/>
      <c r="I669" s="136"/>
      <c r="J669" s="1">
        <f t="shared" si="66"/>
        <v>0</v>
      </c>
      <c r="K669" s="8">
        <f t="shared" si="67"/>
        <v>0</v>
      </c>
      <c r="L669" s="8">
        <f t="shared" si="68"/>
        <v>0</v>
      </c>
      <c r="M669" s="7"/>
      <c r="N669" s="6">
        <f t="shared" si="69"/>
        <v>0</v>
      </c>
      <c r="U669" s="13">
        <f t="shared" si="70"/>
        <v>0</v>
      </c>
      <c r="V669" s="13">
        <f t="shared" si="71"/>
        <v>0</v>
      </c>
    </row>
    <row r="670" spans="1:22">
      <c r="A670" s="1">
        <v>669</v>
      </c>
      <c r="B670" s="137"/>
      <c r="C670" s="117"/>
      <c r="D670" s="118"/>
      <c r="E670" s="136"/>
      <c r="F670" s="112"/>
      <c r="G670" s="133"/>
      <c r="H670" s="120"/>
      <c r="I670" s="136"/>
      <c r="J670" s="1">
        <f t="shared" si="66"/>
        <v>0</v>
      </c>
      <c r="K670" s="8">
        <f t="shared" si="67"/>
        <v>0</v>
      </c>
      <c r="L670" s="8">
        <f t="shared" si="68"/>
        <v>0</v>
      </c>
      <c r="M670" s="7"/>
      <c r="N670" s="6">
        <f t="shared" si="69"/>
        <v>0</v>
      </c>
      <c r="U670" s="13">
        <f t="shared" si="70"/>
        <v>0</v>
      </c>
      <c r="V670" s="13">
        <f t="shared" si="71"/>
        <v>0</v>
      </c>
    </row>
    <row r="671" spans="1:22">
      <c r="A671" s="1">
        <v>670</v>
      </c>
      <c r="B671" s="137"/>
      <c r="C671" s="117"/>
      <c r="D671" s="118"/>
      <c r="E671" s="136"/>
      <c r="F671" s="112"/>
      <c r="G671" s="133"/>
      <c r="H671" s="120"/>
      <c r="I671" s="136"/>
      <c r="J671" s="1">
        <f t="shared" si="66"/>
        <v>0</v>
      </c>
      <c r="K671" s="8">
        <f t="shared" si="67"/>
        <v>0</v>
      </c>
      <c r="L671" s="8">
        <f t="shared" si="68"/>
        <v>0</v>
      </c>
      <c r="M671" s="7"/>
      <c r="N671" s="6">
        <f t="shared" si="69"/>
        <v>0</v>
      </c>
      <c r="U671" s="13">
        <f t="shared" si="70"/>
        <v>0</v>
      </c>
      <c r="V671" s="13">
        <f t="shared" si="71"/>
        <v>0</v>
      </c>
    </row>
    <row r="672" spans="1:22" ht="15" customHeight="1">
      <c r="A672" s="1">
        <v>671</v>
      </c>
      <c r="B672" s="137"/>
      <c r="C672" s="117"/>
      <c r="D672" s="118"/>
      <c r="E672" s="136"/>
      <c r="F672" s="112"/>
      <c r="G672" s="133"/>
      <c r="H672" s="120"/>
      <c r="I672" s="136"/>
      <c r="J672" s="1">
        <f t="shared" si="66"/>
        <v>0</v>
      </c>
      <c r="K672" s="8">
        <f t="shared" si="67"/>
        <v>0</v>
      </c>
      <c r="L672" s="8">
        <f t="shared" si="68"/>
        <v>0</v>
      </c>
      <c r="M672" s="7"/>
      <c r="N672" s="6">
        <f t="shared" si="69"/>
        <v>0</v>
      </c>
      <c r="U672" s="13">
        <f t="shared" si="70"/>
        <v>0</v>
      </c>
      <c r="V672" s="13">
        <f t="shared" si="71"/>
        <v>0</v>
      </c>
    </row>
    <row r="673" spans="1:22">
      <c r="A673" s="1">
        <v>672</v>
      </c>
      <c r="B673" s="137"/>
      <c r="C673" s="117"/>
      <c r="D673" s="118"/>
      <c r="E673" s="136"/>
      <c r="F673" s="112"/>
      <c r="G673" s="133"/>
      <c r="H673" s="120"/>
      <c r="I673" s="136"/>
      <c r="J673" s="1">
        <f t="shared" si="66"/>
        <v>0</v>
      </c>
      <c r="K673" s="8">
        <f t="shared" si="67"/>
        <v>0</v>
      </c>
      <c r="L673" s="8">
        <f t="shared" si="68"/>
        <v>0</v>
      </c>
      <c r="M673" s="7"/>
      <c r="N673" s="6">
        <f t="shared" si="69"/>
        <v>0</v>
      </c>
      <c r="U673" s="13">
        <f t="shared" si="70"/>
        <v>0</v>
      </c>
      <c r="V673" s="13">
        <f t="shared" si="71"/>
        <v>0</v>
      </c>
    </row>
    <row r="674" spans="1:22">
      <c r="A674" s="1">
        <v>673</v>
      </c>
      <c r="B674" s="137"/>
      <c r="C674" s="117"/>
      <c r="D674" s="118"/>
      <c r="E674" s="136"/>
      <c r="F674" s="112"/>
      <c r="G674" s="133"/>
      <c r="H674" s="120"/>
      <c r="I674" s="136"/>
      <c r="J674" s="1">
        <f t="shared" si="66"/>
        <v>0</v>
      </c>
      <c r="K674" s="8">
        <f t="shared" si="67"/>
        <v>0</v>
      </c>
      <c r="L674" s="8">
        <f t="shared" si="68"/>
        <v>0</v>
      </c>
      <c r="M674" s="7"/>
      <c r="N674" s="6">
        <f t="shared" si="69"/>
        <v>0</v>
      </c>
      <c r="U674" s="13">
        <f t="shared" si="70"/>
        <v>0</v>
      </c>
      <c r="V674" s="13">
        <f t="shared" si="71"/>
        <v>0</v>
      </c>
    </row>
    <row r="675" spans="1:22">
      <c r="A675" s="1">
        <v>674</v>
      </c>
      <c r="B675" s="137"/>
      <c r="C675" s="117"/>
      <c r="D675" s="118"/>
      <c r="E675" s="136"/>
      <c r="F675" s="112"/>
      <c r="G675" s="133"/>
      <c r="H675" s="120"/>
      <c r="I675" s="136"/>
      <c r="J675" s="1">
        <f t="shared" si="66"/>
        <v>0</v>
      </c>
      <c r="K675" s="8">
        <f t="shared" si="67"/>
        <v>0</v>
      </c>
      <c r="L675" s="8">
        <f t="shared" si="68"/>
        <v>0</v>
      </c>
      <c r="M675" s="7"/>
      <c r="N675" s="6">
        <f t="shared" si="69"/>
        <v>0</v>
      </c>
      <c r="U675" s="13">
        <f t="shared" si="70"/>
        <v>0</v>
      </c>
      <c r="V675" s="13">
        <f t="shared" si="71"/>
        <v>0</v>
      </c>
    </row>
    <row r="676" spans="1:22">
      <c r="A676" s="1">
        <v>675</v>
      </c>
      <c r="B676" s="137"/>
      <c r="C676" s="117"/>
      <c r="D676" s="118"/>
      <c r="E676" s="136"/>
      <c r="F676" s="112"/>
      <c r="G676" s="133"/>
      <c r="H676" s="120"/>
      <c r="I676" s="136"/>
      <c r="J676" s="1">
        <f t="shared" si="66"/>
        <v>0</v>
      </c>
      <c r="K676" s="8">
        <f t="shared" si="67"/>
        <v>0</v>
      </c>
      <c r="L676" s="8">
        <f t="shared" si="68"/>
        <v>0</v>
      </c>
      <c r="M676" s="7"/>
      <c r="N676" s="6">
        <f t="shared" si="69"/>
        <v>0</v>
      </c>
      <c r="U676" s="13">
        <f t="shared" si="70"/>
        <v>0</v>
      </c>
      <c r="V676" s="13">
        <f t="shared" si="71"/>
        <v>0</v>
      </c>
    </row>
    <row r="677" spans="1:22">
      <c r="A677" s="1">
        <v>676</v>
      </c>
      <c r="B677" s="137"/>
      <c r="C677" s="117"/>
      <c r="D677" s="118"/>
      <c r="E677" s="136"/>
      <c r="F677" s="112"/>
      <c r="G677" s="133"/>
      <c r="H677" s="120"/>
      <c r="I677" s="136"/>
      <c r="J677" s="1">
        <f t="shared" si="66"/>
        <v>0</v>
      </c>
      <c r="K677" s="8">
        <f t="shared" si="67"/>
        <v>0</v>
      </c>
      <c r="L677" s="8">
        <f t="shared" si="68"/>
        <v>0</v>
      </c>
      <c r="M677" s="7"/>
      <c r="N677" s="6">
        <f t="shared" si="69"/>
        <v>0</v>
      </c>
      <c r="U677" s="13">
        <f t="shared" si="70"/>
        <v>0</v>
      </c>
      <c r="V677" s="13">
        <f t="shared" si="71"/>
        <v>0</v>
      </c>
    </row>
    <row r="678" spans="1:22">
      <c r="A678" s="1">
        <v>677</v>
      </c>
      <c r="B678" s="137"/>
      <c r="C678" s="117"/>
      <c r="D678" s="118"/>
      <c r="E678" s="136"/>
      <c r="F678" s="112"/>
      <c r="G678" s="133"/>
      <c r="H678" s="120"/>
      <c r="I678" s="136"/>
      <c r="J678" s="1">
        <f t="shared" si="66"/>
        <v>0</v>
      </c>
      <c r="K678" s="8">
        <f t="shared" si="67"/>
        <v>0</v>
      </c>
      <c r="L678" s="8">
        <f t="shared" si="68"/>
        <v>0</v>
      </c>
      <c r="M678" s="7"/>
      <c r="N678" s="6">
        <f t="shared" si="69"/>
        <v>0</v>
      </c>
      <c r="U678" s="13">
        <f t="shared" si="70"/>
        <v>0</v>
      </c>
      <c r="V678" s="13">
        <f t="shared" si="71"/>
        <v>0</v>
      </c>
    </row>
    <row r="679" spans="1:22">
      <c r="A679" s="1">
        <v>678</v>
      </c>
      <c r="B679" s="137"/>
      <c r="C679" s="117"/>
      <c r="D679" s="118"/>
      <c r="E679" s="136"/>
      <c r="F679" s="112"/>
      <c r="G679" s="133"/>
      <c r="H679" s="120"/>
      <c r="I679" s="136"/>
      <c r="J679" s="1">
        <f t="shared" si="66"/>
        <v>0</v>
      </c>
      <c r="K679" s="8">
        <f t="shared" si="67"/>
        <v>0</v>
      </c>
      <c r="L679" s="8">
        <f t="shared" si="68"/>
        <v>0</v>
      </c>
      <c r="M679" s="7"/>
      <c r="N679" s="6">
        <f t="shared" si="69"/>
        <v>0</v>
      </c>
      <c r="U679" s="13">
        <f t="shared" si="70"/>
        <v>0</v>
      </c>
      <c r="V679" s="13">
        <f t="shared" si="71"/>
        <v>0</v>
      </c>
    </row>
    <row r="680" spans="1:22">
      <c r="A680" s="1">
        <v>679</v>
      </c>
      <c r="B680" s="137"/>
      <c r="C680" s="117"/>
      <c r="D680" s="118"/>
      <c r="E680" s="136"/>
      <c r="F680" s="112"/>
      <c r="G680" s="133"/>
      <c r="H680" s="120"/>
      <c r="I680" s="136"/>
      <c r="J680" s="1">
        <f t="shared" si="66"/>
        <v>0</v>
      </c>
      <c r="K680" s="8">
        <f t="shared" si="67"/>
        <v>0</v>
      </c>
      <c r="L680" s="8">
        <f t="shared" si="68"/>
        <v>0</v>
      </c>
      <c r="M680" s="7"/>
      <c r="N680" s="6">
        <f t="shared" si="69"/>
        <v>0</v>
      </c>
      <c r="U680" s="13">
        <f t="shared" si="70"/>
        <v>0</v>
      </c>
      <c r="V680" s="13">
        <f t="shared" si="71"/>
        <v>0</v>
      </c>
    </row>
    <row r="681" spans="1:22" ht="15" customHeight="1">
      <c r="A681" s="1">
        <v>680</v>
      </c>
      <c r="B681" s="137"/>
      <c r="C681" s="117"/>
      <c r="D681" s="118"/>
      <c r="E681" s="136"/>
      <c r="F681" s="112"/>
      <c r="G681" s="133"/>
      <c r="H681" s="120"/>
      <c r="I681" s="136"/>
      <c r="J681" s="1">
        <f t="shared" si="66"/>
        <v>0</v>
      </c>
      <c r="K681" s="8">
        <f t="shared" si="67"/>
        <v>0</v>
      </c>
      <c r="L681" s="8">
        <f t="shared" si="68"/>
        <v>0</v>
      </c>
      <c r="M681" s="7"/>
      <c r="N681" s="6">
        <f t="shared" si="69"/>
        <v>0</v>
      </c>
      <c r="U681" s="13">
        <f t="shared" si="70"/>
        <v>0</v>
      </c>
      <c r="V681" s="13">
        <f t="shared" si="71"/>
        <v>0</v>
      </c>
    </row>
    <row r="682" spans="1:22">
      <c r="A682" s="1">
        <v>681</v>
      </c>
      <c r="B682" s="137"/>
      <c r="C682" s="117"/>
      <c r="D682" s="118"/>
      <c r="E682" s="136"/>
      <c r="F682" s="112"/>
      <c r="G682" s="133"/>
      <c r="H682" s="120"/>
      <c r="I682" s="136"/>
      <c r="J682" s="1">
        <f t="shared" si="66"/>
        <v>0</v>
      </c>
      <c r="K682" s="8">
        <f t="shared" si="67"/>
        <v>0</v>
      </c>
      <c r="L682" s="8">
        <f t="shared" si="68"/>
        <v>0</v>
      </c>
      <c r="M682" s="7"/>
      <c r="N682" s="6">
        <f t="shared" si="69"/>
        <v>0</v>
      </c>
      <c r="U682" s="13">
        <f t="shared" si="70"/>
        <v>0</v>
      </c>
      <c r="V682" s="13">
        <f t="shared" si="71"/>
        <v>0</v>
      </c>
    </row>
    <row r="683" spans="1:22">
      <c r="A683" s="1">
        <v>682</v>
      </c>
      <c r="B683" s="137"/>
      <c r="C683" s="117"/>
      <c r="D683" s="118"/>
      <c r="E683" s="136"/>
      <c r="F683" s="112"/>
      <c r="G683" s="133"/>
      <c r="H683" s="120"/>
      <c r="I683" s="136"/>
      <c r="J683" s="1">
        <f t="shared" si="66"/>
        <v>0</v>
      </c>
      <c r="K683" s="8">
        <f t="shared" si="67"/>
        <v>0</v>
      </c>
      <c r="L683" s="8">
        <f t="shared" si="68"/>
        <v>0</v>
      </c>
      <c r="M683" s="7"/>
      <c r="N683" s="6">
        <f t="shared" si="69"/>
        <v>0</v>
      </c>
      <c r="U683" s="13">
        <f t="shared" si="70"/>
        <v>0</v>
      </c>
      <c r="V683" s="13">
        <f t="shared" si="71"/>
        <v>0</v>
      </c>
    </row>
    <row r="684" spans="1:22">
      <c r="A684" s="1">
        <v>683</v>
      </c>
      <c r="B684" s="137"/>
      <c r="C684" s="117"/>
      <c r="D684" s="118"/>
      <c r="E684" s="136"/>
      <c r="F684" s="112"/>
      <c r="G684" s="133"/>
      <c r="H684" s="120"/>
      <c r="I684" s="136"/>
      <c r="J684" s="1">
        <f t="shared" si="66"/>
        <v>0</v>
      </c>
      <c r="K684" s="8">
        <f t="shared" si="67"/>
        <v>0</v>
      </c>
      <c r="L684" s="8">
        <f t="shared" si="68"/>
        <v>0</v>
      </c>
      <c r="M684" s="7"/>
      <c r="N684" s="6">
        <f t="shared" si="69"/>
        <v>0</v>
      </c>
      <c r="U684" s="13">
        <f t="shared" si="70"/>
        <v>0</v>
      </c>
      <c r="V684" s="13">
        <f t="shared" si="71"/>
        <v>0</v>
      </c>
    </row>
    <row r="685" spans="1:22">
      <c r="A685" s="1">
        <v>684</v>
      </c>
      <c r="B685" s="137"/>
      <c r="C685" s="117"/>
      <c r="D685" s="118"/>
      <c r="E685" s="136"/>
      <c r="F685" s="112"/>
      <c r="G685" s="133"/>
      <c r="H685" s="120"/>
      <c r="I685" s="136"/>
      <c r="J685" s="1">
        <f t="shared" si="66"/>
        <v>0</v>
      </c>
      <c r="K685" s="8">
        <f t="shared" si="67"/>
        <v>0</v>
      </c>
      <c r="L685" s="8">
        <f t="shared" si="68"/>
        <v>0</v>
      </c>
      <c r="M685" s="7"/>
      <c r="N685" s="6">
        <f t="shared" si="69"/>
        <v>0</v>
      </c>
      <c r="U685" s="13">
        <f t="shared" si="70"/>
        <v>0</v>
      </c>
      <c r="V685" s="13">
        <f t="shared" si="71"/>
        <v>0</v>
      </c>
    </row>
    <row r="686" spans="1:22">
      <c r="A686" s="1">
        <v>685</v>
      </c>
      <c r="B686" s="137"/>
      <c r="C686" s="117"/>
      <c r="D686" s="118"/>
      <c r="E686" s="136"/>
      <c r="F686" s="112"/>
      <c r="G686" s="133"/>
      <c r="H686" s="120"/>
      <c r="I686" s="136"/>
      <c r="J686" s="1">
        <f t="shared" si="66"/>
        <v>0</v>
      </c>
      <c r="K686" s="8">
        <f t="shared" si="67"/>
        <v>0</v>
      </c>
      <c r="L686" s="8">
        <f t="shared" si="68"/>
        <v>0</v>
      </c>
      <c r="M686" s="7"/>
      <c r="N686" s="6">
        <f t="shared" si="69"/>
        <v>0</v>
      </c>
      <c r="U686" s="13">
        <f t="shared" si="70"/>
        <v>0</v>
      </c>
      <c r="V686" s="13">
        <f t="shared" si="71"/>
        <v>0</v>
      </c>
    </row>
    <row r="687" spans="1:22">
      <c r="A687" s="1">
        <v>686</v>
      </c>
      <c r="B687" s="137"/>
      <c r="C687" s="117"/>
      <c r="D687" s="118"/>
      <c r="E687" s="136"/>
      <c r="F687" s="112"/>
      <c r="G687" s="133"/>
      <c r="H687" s="120"/>
      <c r="I687" s="136"/>
      <c r="J687" s="1">
        <f t="shared" si="66"/>
        <v>0</v>
      </c>
      <c r="K687" s="8">
        <f t="shared" si="67"/>
        <v>0</v>
      </c>
      <c r="L687" s="8">
        <f t="shared" si="68"/>
        <v>0</v>
      </c>
      <c r="M687" s="7"/>
      <c r="N687" s="6">
        <f t="shared" si="69"/>
        <v>0</v>
      </c>
      <c r="U687" s="13">
        <f t="shared" si="70"/>
        <v>0</v>
      </c>
      <c r="V687" s="13">
        <f t="shared" si="71"/>
        <v>0</v>
      </c>
    </row>
    <row r="688" spans="1:22">
      <c r="A688" s="1">
        <v>687</v>
      </c>
      <c r="B688" s="137"/>
      <c r="C688" s="117"/>
      <c r="D688" s="118"/>
      <c r="E688" s="136"/>
      <c r="F688" s="112"/>
      <c r="G688" s="133"/>
      <c r="H688" s="120"/>
      <c r="I688" s="136"/>
      <c r="J688" s="1">
        <f t="shared" si="66"/>
        <v>0</v>
      </c>
      <c r="K688" s="8">
        <f t="shared" si="67"/>
        <v>0</v>
      </c>
      <c r="L688" s="8">
        <f t="shared" si="68"/>
        <v>0</v>
      </c>
      <c r="M688" s="7"/>
      <c r="N688" s="6">
        <f t="shared" si="69"/>
        <v>0</v>
      </c>
      <c r="U688" s="13">
        <f t="shared" si="70"/>
        <v>0</v>
      </c>
      <c r="V688" s="13">
        <f t="shared" si="71"/>
        <v>0</v>
      </c>
    </row>
    <row r="689" spans="1:22">
      <c r="A689" s="1">
        <v>688</v>
      </c>
      <c r="B689" s="137"/>
      <c r="C689" s="117"/>
      <c r="D689" s="118"/>
      <c r="E689" s="136"/>
      <c r="F689" s="112"/>
      <c r="G689" s="133"/>
      <c r="H689" s="120"/>
      <c r="I689" s="136"/>
      <c r="J689" s="1">
        <f t="shared" si="66"/>
        <v>0</v>
      </c>
      <c r="K689" s="8">
        <f t="shared" si="67"/>
        <v>0</v>
      </c>
      <c r="L689" s="8">
        <f t="shared" si="68"/>
        <v>0</v>
      </c>
      <c r="M689" s="7"/>
      <c r="N689" s="6">
        <f t="shared" si="69"/>
        <v>0</v>
      </c>
      <c r="U689" s="13">
        <f t="shared" si="70"/>
        <v>0</v>
      </c>
      <c r="V689" s="13">
        <f t="shared" si="71"/>
        <v>0</v>
      </c>
    </row>
    <row r="690" spans="1:22" ht="15" customHeight="1">
      <c r="A690" s="1">
        <v>689</v>
      </c>
      <c r="B690" s="137"/>
      <c r="C690" s="117"/>
      <c r="D690" s="118"/>
      <c r="E690" s="136"/>
      <c r="F690" s="112"/>
      <c r="G690" s="133"/>
      <c r="H690" s="120"/>
      <c r="I690" s="136"/>
      <c r="J690" s="1">
        <f t="shared" si="66"/>
        <v>0</v>
      </c>
      <c r="K690" s="8">
        <f t="shared" si="67"/>
        <v>0</v>
      </c>
      <c r="L690" s="8">
        <f t="shared" si="68"/>
        <v>0</v>
      </c>
      <c r="M690" s="7"/>
      <c r="N690" s="6">
        <f t="shared" si="69"/>
        <v>0</v>
      </c>
      <c r="U690" s="13">
        <f t="shared" si="70"/>
        <v>0</v>
      </c>
      <c r="V690" s="13">
        <f t="shared" si="71"/>
        <v>0</v>
      </c>
    </row>
    <row r="691" spans="1:22">
      <c r="A691" s="1">
        <v>690</v>
      </c>
      <c r="B691" s="137"/>
      <c r="C691" s="117"/>
      <c r="D691" s="118"/>
      <c r="E691" s="136"/>
      <c r="F691" s="112"/>
      <c r="G691" s="133"/>
      <c r="H691" s="120"/>
      <c r="I691" s="136"/>
      <c r="J691" s="1">
        <f t="shared" si="66"/>
        <v>0</v>
      </c>
      <c r="K691" s="8">
        <f t="shared" si="67"/>
        <v>0</v>
      </c>
      <c r="L691" s="8">
        <f t="shared" si="68"/>
        <v>0</v>
      </c>
      <c r="M691" s="7"/>
      <c r="N691" s="6">
        <f t="shared" si="69"/>
        <v>0</v>
      </c>
      <c r="U691" s="13">
        <f t="shared" si="70"/>
        <v>0</v>
      </c>
      <c r="V691" s="13">
        <f t="shared" si="71"/>
        <v>0</v>
      </c>
    </row>
    <row r="692" spans="1:22">
      <c r="A692" s="1">
        <v>691</v>
      </c>
      <c r="B692" s="137"/>
      <c r="C692" s="117"/>
      <c r="D692" s="118"/>
      <c r="E692" s="136"/>
      <c r="F692" s="112"/>
      <c r="G692" s="133"/>
      <c r="H692" s="120"/>
      <c r="I692" s="136"/>
      <c r="J692" s="1">
        <f t="shared" si="66"/>
        <v>0</v>
      </c>
      <c r="K692" s="8">
        <f t="shared" si="67"/>
        <v>0</v>
      </c>
      <c r="L692" s="8">
        <f t="shared" si="68"/>
        <v>0</v>
      </c>
      <c r="M692" s="7"/>
      <c r="N692" s="6">
        <f t="shared" si="69"/>
        <v>0</v>
      </c>
      <c r="U692" s="13">
        <f t="shared" si="70"/>
        <v>0</v>
      </c>
      <c r="V692" s="13">
        <f t="shared" si="71"/>
        <v>0</v>
      </c>
    </row>
    <row r="693" spans="1:22">
      <c r="A693" s="1">
        <v>692</v>
      </c>
      <c r="B693" s="137"/>
      <c r="C693" s="117"/>
      <c r="D693" s="118"/>
      <c r="E693" s="136"/>
      <c r="F693" s="112"/>
      <c r="G693" s="133"/>
      <c r="H693" s="120"/>
      <c r="I693" s="136"/>
      <c r="J693" s="1">
        <f t="shared" si="66"/>
        <v>0</v>
      </c>
      <c r="K693" s="8">
        <f t="shared" si="67"/>
        <v>0</v>
      </c>
      <c r="L693" s="8">
        <f t="shared" si="68"/>
        <v>0</v>
      </c>
      <c r="M693" s="7"/>
      <c r="N693" s="6">
        <f t="shared" si="69"/>
        <v>0</v>
      </c>
      <c r="U693" s="13">
        <f t="shared" si="70"/>
        <v>0</v>
      </c>
      <c r="V693" s="13">
        <f t="shared" si="71"/>
        <v>0</v>
      </c>
    </row>
    <row r="694" spans="1:22">
      <c r="A694" s="1">
        <v>693</v>
      </c>
      <c r="B694" s="137"/>
      <c r="C694" s="117"/>
      <c r="D694" s="118"/>
      <c r="E694" s="136"/>
      <c r="F694" s="112"/>
      <c r="G694" s="133"/>
      <c r="H694" s="120"/>
      <c r="I694" s="136"/>
      <c r="J694" s="1">
        <f t="shared" si="66"/>
        <v>0</v>
      </c>
      <c r="K694" s="8">
        <f t="shared" si="67"/>
        <v>0</v>
      </c>
      <c r="L694" s="8">
        <f t="shared" si="68"/>
        <v>0</v>
      </c>
      <c r="M694" s="7"/>
      <c r="N694" s="6">
        <f t="shared" si="69"/>
        <v>0</v>
      </c>
      <c r="U694" s="13">
        <f t="shared" si="70"/>
        <v>0</v>
      </c>
      <c r="V694" s="13">
        <f t="shared" si="71"/>
        <v>0</v>
      </c>
    </row>
    <row r="695" spans="1:22">
      <c r="A695" s="1">
        <v>694</v>
      </c>
      <c r="B695" s="137"/>
      <c r="C695" s="117"/>
      <c r="D695" s="118"/>
      <c r="E695" s="136"/>
      <c r="F695" s="112"/>
      <c r="G695" s="133"/>
      <c r="H695" s="120"/>
      <c r="I695" s="136"/>
      <c r="J695" s="1">
        <f t="shared" si="66"/>
        <v>0</v>
      </c>
      <c r="K695" s="8">
        <f t="shared" si="67"/>
        <v>0</v>
      </c>
      <c r="L695" s="8">
        <f t="shared" si="68"/>
        <v>0</v>
      </c>
      <c r="M695" s="7"/>
      <c r="N695" s="6">
        <f t="shared" si="69"/>
        <v>0</v>
      </c>
      <c r="U695" s="13">
        <f t="shared" si="70"/>
        <v>0</v>
      </c>
      <c r="V695" s="13">
        <f t="shared" si="71"/>
        <v>0</v>
      </c>
    </row>
    <row r="696" spans="1:22">
      <c r="A696" s="1">
        <v>695</v>
      </c>
      <c r="B696" s="137"/>
      <c r="C696" s="117"/>
      <c r="D696" s="118"/>
      <c r="E696" s="136"/>
      <c r="F696" s="112"/>
      <c r="G696" s="133"/>
      <c r="H696" s="120"/>
      <c r="I696" s="136"/>
      <c r="J696" s="1">
        <f t="shared" si="66"/>
        <v>0</v>
      </c>
      <c r="K696" s="8">
        <f t="shared" si="67"/>
        <v>0</v>
      </c>
      <c r="L696" s="8">
        <f t="shared" si="68"/>
        <v>0</v>
      </c>
      <c r="M696" s="7"/>
      <c r="N696" s="6">
        <f t="shared" si="69"/>
        <v>0</v>
      </c>
      <c r="U696" s="13">
        <f t="shared" si="70"/>
        <v>0</v>
      </c>
      <c r="V696" s="13">
        <f t="shared" si="71"/>
        <v>0</v>
      </c>
    </row>
    <row r="697" spans="1:22">
      <c r="A697" s="1">
        <v>696</v>
      </c>
      <c r="B697" s="137"/>
      <c r="C697" s="117"/>
      <c r="D697" s="118"/>
      <c r="E697" s="136"/>
      <c r="F697" s="112"/>
      <c r="G697" s="133"/>
      <c r="H697" s="120"/>
      <c r="I697" s="136"/>
      <c r="J697" s="1">
        <f t="shared" si="66"/>
        <v>0</v>
      </c>
      <c r="K697" s="8">
        <f t="shared" si="67"/>
        <v>0</v>
      </c>
      <c r="L697" s="8">
        <f t="shared" si="68"/>
        <v>0</v>
      </c>
      <c r="M697" s="7"/>
      <c r="N697" s="6">
        <f t="shared" si="69"/>
        <v>0</v>
      </c>
      <c r="U697" s="13">
        <f t="shared" si="70"/>
        <v>0</v>
      </c>
      <c r="V697" s="13">
        <f t="shared" si="71"/>
        <v>0</v>
      </c>
    </row>
    <row r="698" spans="1:22">
      <c r="A698" s="1">
        <v>697</v>
      </c>
      <c r="B698" s="137"/>
      <c r="C698" s="117"/>
      <c r="D698" s="118"/>
      <c r="E698" s="136"/>
      <c r="F698" s="112"/>
      <c r="G698" s="133"/>
      <c r="H698" s="120"/>
      <c r="I698" s="136"/>
      <c r="J698" s="1">
        <f t="shared" si="66"/>
        <v>0</v>
      </c>
      <c r="K698" s="8">
        <f t="shared" si="67"/>
        <v>0</v>
      </c>
      <c r="L698" s="8">
        <f t="shared" si="68"/>
        <v>0</v>
      </c>
      <c r="M698" s="7"/>
      <c r="N698" s="6">
        <f t="shared" si="69"/>
        <v>0</v>
      </c>
      <c r="U698" s="13">
        <f t="shared" si="70"/>
        <v>0</v>
      </c>
      <c r="V698" s="13">
        <f t="shared" si="71"/>
        <v>0</v>
      </c>
    </row>
    <row r="699" spans="1:22" ht="15" customHeight="1">
      <c r="A699" s="1">
        <v>698</v>
      </c>
      <c r="B699" s="137"/>
      <c r="C699" s="117"/>
      <c r="D699" s="118"/>
      <c r="E699" s="136"/>
      <c r="F699" s="112"/>
      <c r="G699" s="133"/>
      <c r="H699" s="120"/>
      <c r="I699" s="136"/>
      <c r="J699" s="1">
        <f t="shared" si="66"/>
        <v>0</v>
      </c>
      <c r="K699" s="8">
        <f t="shared" si="67"/>
        <v>0</v>
      </c>
      <c r="L699" s="8">
        <f t="shared" si="68"/>
        <v>0</v>
      </c>
      <c r="M699" s="7"/>
      <c r="N699" s="6">
        <f t="shared" si="69"/>
        <v>0</v>
      </c>
      <c r="U699" s="13">
        <f t="shared" si="70"/>
        <v>0</v>
      </c>
      <c r="V699" s="13">
        <f t="shared" si="71"/>
        <v>0</v>
      </c>
    </row>
    <row r="700" spans="1:22">
      <c r="A700" s="1">
        <v>699</v>
      </c>
      <c r="B700" s="137"/>
      <c r="C700" s="117"/>
      <c r="D700" s="118"/>
      <c r="E700" s="136"/>
      <c r="F700" s="112"/>
      <c r="G700" s="133"/>
      <c r="H700" s="120"/>
      <c r="I700" s="136"/>
      <c r="J700" s="1">
        <f t="shared" si="66"/>
        <v>0</v>
      </c>
      <c r="K700" s="8">
        <f t="shared" si="67"/>
        <v>0</v>
      </c>
      <c r="L700" s="8">
        <f t="shared" si="68"/>
        <v>0</v>
      </c>
      <c r="M700" s="7"/>
      <c r="N700" s="6">
        <f t="shared" si="69"/>
        <v>0</v>
      </c>
      <c r="U700" s="13">
        <f t="shared" si="70"/>
        <v>0</v>
      </c>
      <c r="V700" s="13">
        <f t="shared" si="71"/>
        <v>0</v>
      </c>
    </row>
    <row r="701" spans="1:22">
      <c r="A701" s="1">
        <v>700</v>
      </c>
      <c r="B701" s="137"/>
      <c r="C701" s="117"/>
      <c r="D701" s="118"/>
      <c r="E701" s="136"/>
      <c r="F701" s="112"/>
      <c r="G701" s="133"/>
      <c r="H701" s="120"/>
      <c r="I701" s="136"/>
      <c r="J701" s="1">
        <f t="shared" si="66"/>
        <v>0</v>
      </c>
      <c r="K701" s="8">
        <f t="shared" si="67"/>
        <v>0</v>
      </c>
      <c r="L701" s="8">
        <f t="shared" si="68"/>
        <v>0</v>
      </c>
      <c r="M701" s="7"/>
      <c r="N701" s="6">
        <f t="shared" si="69"/>
        <v>0</v>
      </c>
      <c r="U701" s="13">
        <f t="shared" si="70"/>
        <v>0</v>
      </c>
      <c r="V701" s="13">
        <f t="shared" si="71"/>
        <v>0</v>
      </c>
    </row>
    <row r="702" spans="1:22">
      <c r="A702" s="1">
        <v>701</v>
      </c>
      <c r="B702" s="137"/>
      <c r="C702" s="117"/>
      <c r="D702" s="118"/>
      <c r="E702" s="136"/>
      <c r="F702" s="112"/>
      <c r="G702" s="133"/>
      <c r="H702" s="120"/>
      <c r="I702" s="136"/>
      <c r="J702" s="1">
        <f t="shared" si="66"/>
        <v>0</v>
      </c>
      <c r="K702" s="8">
        <f t="shared" si="67"/>
        <v>0</v>
      </c>
      <c r="L702" s="8">
        <f t="shared" si="68"/>
        <v>0</v>
      </c>
      <c r="M702" s="7"/>
      <c r="N702" s="6">
        <f t="shared" si="69"/>
        <v>0</v>
      </c>
      <c r="U702" s="13">
        <f t="shared" si="70"/>
        <v>0</v>
      </c>
      <c r="V702" s="13">
        <f t="shared" si="71"/>
        <v>0</v>
      </c>
    </row>
    <row r="703" spans="1:22">
      <c r="A703" s="1">
        <v>702</v>
      </c>
      <c r="B703" s="137"/>
      <c r="C703" s="117"/>
      <c r="D703" s="118"/>
      <c r="E703" s="136"/>
      <c r="F703" s="112"/>
      <c r="G703" s="133"/>
      <c r="H703" s="120"/>
      <c r="I703" s="136"/>
      <c r="J703" s="1">
        <f t="shared" si="66"/>
        <v>0</v>
      </c>
      <c r="K703" s="8">
        <f t="shared" si="67"/>
        <v>0</v>
      </c>
      <c r="L703" s="8">
        <f t="shared" si="68"/>
        <v>0</v>
      </c>
      <c r="M703" s="7"/>
      <c r="N703" s="6">
        <f t="shared" si="69"/>
        <v>0</v>
      </c>
      <c r="U703" s="13">
        <f t="shared" si="70"/>
        <v>0</v>
      </c>
      <c r="V703" s="13">
        <f t="shared" si="71"/>
        <v>0</v>
      </c>
    </row>
    <row r="704" spans="1:22">
      <c r="A704" s="1">
        <v>703</v>
      </c>
      <c r="B704" s="137"/>
      <c r="C704" s="117"/>
      <c r="D704" s="118"/>
      <c r="E704" s="136"/>
      <c r="F704" s="112"/>
      <c r="G704" s="133"/>
      <c r="H704" s="120"/>
      <c r="I704" s="136"/>
      <c r="J704" s="1">
        <f t="shared" si="66"/>
        <v>0</v>
      </c>
      <c r="K704" s="8">
        <f t="shared" si="67"/>
        <v>0</v>
      </c>
      <c r="L704" s="8">
        <f t="shared" si="68"/>
        <v>0</v>
      </c>
      <c r="M704" s="7"/>
      <c r="N704" s="6">
        <f t="shared" si="69"/>
        <v>0</v>
      </c>
      <c r="U704" s="13">
        <f t="shared" si="70"/>
        <v>0</v>
      </c>
      <c r="V704" s="13">
        <f t="shared" si="71"/>
        <v>0</v>
      </c>
    </row>
    <row r="705" spans="1:22">
      <c r="A705" s="1">
        <v>704</v>
      </c>
      <c r="B705" s="137"/>
      <c r="C705" s="117"/>
      <c r="D705" s="118"/>
      <c r="E705" s="136"/>
      <c r="F705" s="112"/>
      <c r="G705" s="133"/>
      <c r="H705" s="120"/>
      <c r="I705" s="136"/>
      <c r="J705" s="1">
        <f t="shared" si="66"/>
        <v>0</v>
      </c>
      <c r="K705" s="8">
        <f t="shared" si="67"/>
        <v>0</v>
      </c>
      <c r="L705" s="8">
        <f t="shared" si="68"/>
        <v>0</v>
      </c>
      <c r="M705" s="7"/>
      <c r="N705" s="6">
        <f t="shared" si="69"/>
        <v>0</v>
      </c>
      <c r="U705" s="13">
        <f t="shared" si="70"/>
        <v>0</v>
      </c>
      <c r="V705" s="13">
        <f t="shared" si="71"/>
        <v>0</v>
      </c>
    </row>
    <row r="706" spans="1:22">
      <c r="A706" s="1">
        <v>705</v>
      </c>
      <c r="B706" s="137"/>
      <c r="C706" s="117"/>
      <c r="D706" s="118"/>
      <c r="E706" s="136"/>
      <c r="F706" s="112"/>
      <c r="G706" s="133"/>
      <c r="H706" s="120"/>
      <c r="I706" s="136"/>
      <c r="J706" s="1">
        <f t="shared" si="66"/>
        <v>0</v>
      </c>
      <c r="K706" s="8">
        <f t="shared" si="67"/>
        <v>0</v>
      </c>
      <c r="L706" s="8">
        <f t="shared" si="68"/>
        <v>0</v>
      </c>
      <c r="M706" s="7"/>
      <c r="N706" s="6">
        <f t="shared" si="69"/>
        <v>0</v>
      </c>
      <c r="U706" s="13">
        <f t="shared" si="70"/>
        <v>0</v>
      </c>
      <c r="V706" s="13">
        <f t="shared" si="71"/>
        <v>0</v>
      </c>
    </row>
    <row r="707" spans="1:22">
      <c r="A707" s="1">
        <v>706</v>
      </c>
      <c r="B707" s="137"/>
      <c r="C707" s="117"/>
      <c r="D707" s="118"/>
      <c r="E707" s="136"/>
      <c r="F707" s="112"/>
      <c r="G707" s="133"/>
      <c r="H707" s="120"/>
      <c r="I707" s="136"/>
      <c r="J707" s="1">
        <f t="shared" si="66"/>
        <v>0</v>
      </c>
      <c r="K707" s="8">
        <f t="shared" si="67"/>
        <v>0</v>
      </c>
      <c r="L707" s="8">
        <f t="shared" si="68"/>
        <v>0</v>
      </c>
      <c r="M707" s="7"/>
      <c r="N707" s="6">
        <f t="shared" si="69"/>
        <v>0</v>
      </c>
      <c r="U707" s="13">
        <f t="shared" si="70"/>
        <v>0</v>
      </c>
      <c r="V707" s="13">
        <f t="shared" si="71"/>
        <v>0</v>
      </c>
    </row>
    <row r="708" spans="1:22" ht="15" customHeight="1">
      <c r="A708" s="1">
        <v>707</v>
      </c>
      <c r="B708" s="137"/>
      <c r="C708" s="117"/>
      <c r="D708" s="118"/>
      <c r="E708" s="136"/>
      <c r="F708" s="112"/>
      <c r="G708" s="133"/>
      <c r="H708" s="120"/>
      <c r="I708" s="136"/>
      <c r="J708" s="1">
        <f t="shared" si="66"/>
        <v>0</v>
      </c>
      <c r="K708" s="8">
        <f t="shared" si="67"/>
        <v>0</v>
      </c>
      <c r="L708" s="8">
        <f t="shared" si="68"/>
        <v>0</v>
      </c>
      <c r="M708" s="7"/>
      <c r="N708" s="6">
        <f t="shared" si="69"/>
        <v>0</v>
      </c>
      <c r="U708" s="13">
        <f t="shared" si="70"/>
        <v>0</v>
      </c>
      <c r="V708" s="13">
        <f t="shared" si="71"/>
        <v>0</v>
      </c>
    </row>
    <row r="709" spans="1:22">
      <c r="A709" s="1">
        <v>708</v>
      </c>
      <c r="B709" s="137"/>
      <c r="C709" s="117"/>
      <c r="D709" s="118"/>
      <c r="E709" s="136"/>
      <c r="F709" s="112"/>
      <c r="G709" s="133"/>
      <c r="H709" s="120"/>
      <c r="I709" s="136"/>
      <c r="J709" s="1">
        <f t="shared" si="66"/>
        <v>0</v>
      </c>
      <c r="K709" s="8">
        <f t="shared" si="67"/>
        <v>0</v>
      </c>
      <c r="L709" s="8">
        <f t="shared" si="68"/>
        <v>0</v>
      </c>
      <c r="M709" s="7"/>
      <c r="N709" s="6">
        <f t="shared" si="69"/>
        <v>0</v>
      </c>
      <c r="U709" s="13">
        <f t="shared" si="70"/>
        <v>0</v>
      </c>
      <c r="V709" s="13">
        <f t="shared" si="71"/>
        <v>0</v>
      </c>
    </row>
    <row r="710" spans="1:22">
      <c r="A710" s="1">
        <v>709</v>
      </c>
      <c r="B710" s="137"/>
      <c r="C710" s="117"/>
      <c r="D710" s="118"/>
      <c r="E710" s="136"/>
      <c r="F710" s="112"/>
      <c r="G710" s="133"/>
      <c r="H710" s="120"/>
      <c r="I710" s="136"/>
      <c r="J710" s="1">
        <f t="shared" si="66"/>
        <v>0</v>
      </c>
      <c r="K710" s="8">
        <f t="shared" si="67"/>
        <v>0</v>
      </c>
      <c r="L710" s="8">
        <f t="shared" si="68"/>
        <v>0</v>
      </c>
      <c r="M710" s="7"/>
      <c r="N710" s="6">
        <f t="shared" si="69"/>
        <v>0</v>
      </c>
      <c r="U710" s="13">
        <f t="shared" si="70"/>
        <v>0</v>
      </c>
      <c r="V710" s="13">
        <f t="shared" si="71"/>
        <v>0</v>
      </c>
    </row>
    <row r="711" spans="1:22">
      <c r="A711" s="1">
        <v>710</v>
      </c>
      <c r="B711" s="137"/>
      <c r="C711" s="117"/>
      <c r="D711" s="118"/>
      <c r="E711" s="136"/>
      <c r="F711" s="112"/>
      <c r="G711" s="133"/>
      <c r="H711" s="120"/>
      <c r="I711" s="136"/>
      <c r="J711" s="1">
        <f t="shared" si="66"/>
        <v>0</v>
      </c>
      <c r="K711" s="8">
        <f t="shared" si="67"/>
        <v>0</v>
      </c>
      <c r="L711" s="8">
        <f t="shared" si="68"/>
        <v>0</v>
      </c>
      <c r="M711" s="7"/>
      <c r="N711" s="6">
        <f t="shared" si="69"/>
        <v>0</v>
      </c>
      <c r="U711" s="13">
        <f t="shared" si="70"/>
        <v>0</v>
      </c>
      <c r="V711" s="13">
        <f t="shared" si="71"/>
        <v>0</v>
      </c>
    </row>
    <row r="712" spans="1:22">
      <c r="A712" s="1">
        <v>711</v>
      </c>
      <c r="B712" s="137"/>
      <c r="C712" s="117"/>
      <c r="D712" s="118"/>
      <c r="E712" s="136"/>
      <c r="F712" s="112"/>
      <c r="G712" s="133"/>
      <c r="H712" s="120"/>
      <c r="I712" s="136"/>
      <c r="J712" s="1">
        <f t="shared" si="66"/>
        <v>0</v>
      </c>
      <c r="K712" s="8">
        <f t="shared" si="67"/>
        <v>0</v>
      </c>
      <c r="L712" s="8">
        <f t="shared" si="68"/>
        <v>0</v>
      </c>
      <c r="M712" s="7"/>
      <c r="N712" s="6">
        <f t="shared" si="69"/>
        <v>0</v>
      </c>
      <c r="U712" s="13">
        <f t="shared" si="70"/>
        <v>0</v>
      </c>
      <c r="V712" s="13">
        <f t="shared" si="71"/>
        <v>0</v>
      </c>
    </row>
    <row r="713" spans="1:22">
      <c r="A713" s="1">
        <v>712</v>
      </c>
      <c r="B713" s="137"/>
      <c r="C713" s="117"/>
      <c r="D713" s="118"/>
      <c r="E713" s="136"/>
      <c r="F713" s="112"/>
      <c r="G713" s="133"/>
      <c r="H713" s="120"/>
      <c r="I713" s="136"/>
      <c r="J713" s="1">
        <f t="shared" si="66"/>
        <v>0</v>
      </c>
      <c r="K713" s="8">
        <f t="shared" si="67"/>
        <v>0</v>
      </c>
      <c r="L713" s="8">
        <f t="shared" si="68"/>
        <v>0</v>
      </c>
      <c r="M713" s="7"/>
      <c r="N713" s="6">
        <f t="shared" si="69"/>
        <v>0</v>
      </c>
      <c r="U713" s="13">
        <f t="shared" si="70"/>
        <v>0</v>
      </c>
      <c r="V713" s="13">
        <f t="shared" si="71"/>
        <v>0</v>
      </c>
    </row>
    <row r="714" spans="1:22">
      <c r="A714" s="1">
        <v>713</v>
      </c>
      <c r="B714" s="137"/>
      <c r="C714" s="117"/>
      <c r="D714" s="118"/>
      <c r="E714" s="136"/>
      <c r="F714" s="112"/>
      <c r="G714" s="133"/>
      <c r="H714" s="120"/>
      <c r="I714" s="136"/>
      <c r="J714" s="1">
        <f t="shared" si="66"/>
        <v>0</v>
      </c>
      <c r="K714" s="8">
        <f t="shared" si="67"/>
        <v>0</v>
      </c>
      <c r="L714" s="8">
        <f t="shared" si="68"/>
        <v>0</v>
      </c>
      <c r="M714" s="7"/>
      <c r="N714" s="6">
        <f t="shared" si="69"/>
        <v>0</v>
      </c>
      <c r="U714" s="13">
        <f t="shared" si="70"/>
        <v>0</v>
      </c>
      <c r="V714" s="13">
        <f t="shared" si="71"/>
        <v>0</v>
      </c>
    </row>
    <row r="715" spans="1:22">
      <c r="A715" s="1">
        <v>714</v>
      </c>
      <c r="B715" s="137"/>
      <c r="C715" s="117"/>
      <c r="D715" s="118"/>
      <c r="E715" s="136"/>
      <c r="F715" s="112"/>
      <c r="G715" s="133"/>
      <c r="H715" s="120"/>
      <c r="I715" s="136"/>
      <c r="J715" s="1">
        <f t="shared" si="66"/>
        <v>0</v>
      </c>
      <c r="K715" s="8">
        <f t="shared" si="67"/>
        <v>0</v>
      </c>
      <c r="L715" s="8">
        <f t="shared" si="68"/>
        <v>0</v>
      </c>
      <c r="M715" s="7"/>
      <c r="N715" s="6">
        <f t="shared" si="69"/>
        <v>0</v>
      </c>
      <c r="U715" s="13">
        <f t="shared" si="70"/>
        <v>0</v>
      </c>
      <c r="V715" s="13">
        <f t="shared" si="71"/>
        <v>0</v>
      </c>
    </row>
    <row r="716" spans="1:22">
      <c r="A716" s="1">
        <v>715</v>
      </c>
      <c r="B716" s="137"/>
      <c r="C716" s="117"/>
      <c r="D716" s="118"/>
      <c r="E716" s="136"/>
      <c r="F716" s="112"/>
      <c r="G716" s="133"/>
      <c r="H716" s="120"/>
      <c r="I716" s="136"/>
      <c r="J716" s="1">
        <f t="shared" si="66"/>
        <v>0</v>
      </c>
      <c r="K716" s="8">
        <f t="shared" si="67"/>
        <v>0</v>
      </c>
      <c r="L716" s="8">
        <f t="shared" si="68"/>
        <v>0</v>
      </c>
      <c r="M716" s="7"/>
      <c r="N716" s="6">
        <f t="shared" si="69"/>
        <v>0</v>
      </c>
      <c r="U716" s="13">
        <f t="shared" si="70"/>
        <v>0</v>
      </c>
      <c r="V716" s="13">
        <f t="shared" si="71"/>
        <v>0</v>
      </c>
    </row>
    <row r="717" spans="1:22" ht="15" customHeight="1">
      <c r="A717" s="1">
        <v>716</v>
      </c>
      <c r="B717" s="137"/>
      <c r="C717" s="117"/>
      <c r="D717" s="118"/>
      <c r="E717" s="136"/>
      <c r="F717" s="112"/>
      <c r="G717" s="133"/>
      <c r="H717" s="120"/>
      <c r="I717" s="136"/>
      <c r="J717" s="1">
        <f t="shared" si="66"/>
        <v>0</v>
      </c>
      <c r="K717" s="8">
        <f t="shared" si="67"/>
        <v>0</v>
      </c>
      <c r="L717" s="8">
        <f t="shared" si="68"/>
        <v>0</v>
      </c>
      <c r="M717" s="7"/>
      <c r="N717" s="6">
        <f t="shared" si="69"/>
        <v>0</v>
      </c>
      <c r="U717" s="13">
        <f t="shared" si="70"/>
        <v>0</v>
      </c>
      <c r="V717" s="13">
        <f t="shared" si="71"/>
        <v>0</v>
      </c>
    </row>
    <row r="718" spans="1:22">
      <c r="A718" s="1">
        <v>717</v>
      </c>
      <c r="B718" s="137"/>
      <c r="C718" s="117"/>
      <c r="D718" s="118"/>
      <c r="E718" s="136"/>
      <c r="F718" s="112"/>
      <c r="G718" s="133"/>
      <c r="H718" s="120"/>
      <c r="I718" s="136"/>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7"/>
      <c r="C719" s="117"/>
      <c r="D719" s="118"/>
      <c r="E719" s="136"/>
      <c r="F719" s="112"/>
      <c r="G719" s="133"/>
      <c r="H719" s="120"/>
      <c r="I719" s="136"/>
      <c r="J719" s="1">
        <f t="shared" si="72"/>
        <v>0</v>
      </c>
      <c r="K719" s="8">
        <f t="shared" si="73"/>
        <v>0</v>
      </c>
      <c r="L719" s="8">
        <f t="shared" si="74"/>
        <v>0</v>
      </c>
      <c r="M719" s="7"/>
      <c r="N719" s="6">
        <f t="shared" si="75"/>
        <v>0</v>
      </c>
      <c r="U719" s="13">
        <f t="shared" si="76"/>
        <v>0</v>
      </c>
      <c r="V719" s="13">
        <f t="shared" si="77"/>
        <v>0</v>
      </c>
    </row>
    <row r="720" spans="1:22">
      <c r="A720" s="1">
        <v>719</v>
      </c>
      <c r="B720" s="137"/>
      <c r="C720" s="117"/>
      <c r="D720" s="118"/>
      <c r="E720" s="136"/>
      <c r="F720" s="112"/>
      <c r="G720" s="133"/>
      <c r="H720" s="120"/>
      <c r="I720" s="136"/>
      <c r="J720" s="1">
        <f t="shared" si="72"/>
        <v>0</v>
      </c>
      <c r="K720" s="8">
        <f t="shared" si="73"/>
        <v>0</v>
      </c>
      <c r="L720" s="8">
        <f t="shared" si="74"/>
        <v>0</v>
      </c>
      <c r="M720" s="7"/>
      <c r="N720" s="6">
        <f t="shared" si="75"/>
        <v>0</v>
      </c>
      <c r="U720" s="13">
        <f t="shared" si="76"/>
        <v>0</v>
      </c>
      <c r="V720" s="13">
        <f t="shared" si="77"/>
        <v>0</v>
      </c>
    </row>
    <row r="721" spans="1:22">
      <c r="A721" s="1">
        <v>720</v>
      </c>
      <c r="B721" s="137"/>
      <c r="C721" s="117"/>
      <c r="D721" s="118"/>
      <c r="E721" s="136"/>
      <c r="F721" s="112"/>
      <c r="G721" s="133"/>
      <c r="H721" s="120"/>
      <c r="I721" s="136"/>
      <c r="J721" s="1">
        <f t="shared" si="72"/>
        <v>0</v>
      </c>
      <c r="K721" s="8">
        <f t="shared" si="73"/>
        <v>0</v>
      </c>
      <c r="L721" s="8">
        <f t="shared" si="74"/>
        <v>0</v>
      </c>
      <c r="M721" s="7"/>
      <c r="N721" s="6">
        <f t="shared" si="75"/>
        <v>0</v>
      </c>
      <c r="U721" s="13">
        <f t="shared" si="76"/>
        <v>0</v>
      </c>
      <c r="V721" s="13">
        <f t="shared" si="77"/>
        <v>0</v>
      </c>
    </row>
    <row r="722" spans="1:22">
      <c r="A722" s="1">
        <v>721</v>
      </c>
      <c r="B722" s="137"/>
      <c r="C722" s="117"/>
      <c r="D722" s="118"/>
      <c r="E722" s="136"/>
      <c r="F722" s="112"/>
      <c r="G722" s="133"/>
      <c r="H722" s="120"/>
      <c r="I722" s="136"/>
      <c r="J722" s="1">
        <f t="shared" si="72"/>
        <v>0</v>
      </c>
      <c r="K722" s="8">
        <f t="shared" si="73"/>
        <v>0</v>
      </c>
      <c r="L722" s="8">
        <f t="shared" si="74"/>
        <v>0</v>
      </c>
      <c r="M722" s="7"/>
      <c r="N722" s="6">
        <f t="shared" si="75"/>
        <v>0</v>
      </c>
      <c r="U722" s="13">
        <f t="shared" si="76"/>
        <v>0</v>
      </c>
      <c r="V722" s="13">
        <f t="shared" si="77"/>
        <v>0</v>
      </c>
    </row>
    <row r="723" spans="1:22">
      <c r="A723" s="1">
        <v>722</v>
      </c>
      <c r="B723" s="137"/>
      <c r="C723" s="117"/>
      <c r="D723" s="118"/>
      <c r="E723" s="136"/>
      <c r="F723" s="112"/>
      <c r="G723" s="133"/>
      <c r="H723" s="120"/>
      <c r="I723" s="136"/>
      <c r="J723" s="1">
        <f t="shared" si="72"/>
        <v>0</v>
      </c>
      <c r="K723" s="8">
        <f t="shared" si="73"/>
        <v>0</v>
      </c>
      <c r="L723" s="8">
        <f t="shared" si="74"/>
        <v>0</v>
      </c>
      <c r="M723" s="7"/>
      <c r="N723" s="6">
        <f t="shared" si="75"/>
        <v>0</v>
      </c>
      <c r="U723" s="13">
        <f t="shared" si="76"/>
        <v>0</v>
      </c>
      <c r="V723" s="13">
        <f t="shared" si="77"/>
        <v>0</v>
      </c>
    </row>
    <row r="724" spans="1:22">
      <c r="A724" s="1">
        <v>723</v>
      </c>
      <c r="B724" s="137"/>
      <c r="C724" s="117"/>
      <c r="D724" s="118"/>
      <c r="E724" s="136"/>
      <c r="F724" s="112"/>
      <c r="G724" s="133"/>
      <c r="H724" s="120"/>
      <c r="I724" s="136"/>
      <c r="J724" s="1">
        <f t="shared" si="72"/>
        <v>0</v>
      </c>
      <c r="K724" s="8">
        <f t="shared" si="73"/>
        <v>0</v>
      </c>
      <c r="L724" s="8">
        <f t="shared" si="74"/>
        <v>0</v>
      </c>
      <c r="M724" s="7"/>
      <c r="N724" s="6">
        <f t="shared" si="75"/>
        <v>0</v>
      </c>
      <c r="U724" s="13">
        <f t="shared" si="76"/>
        <v>0</v>
      </c>
      <c r="V724" s="13">
        <f t="shared" si="77"/>
        <v>0</v>
      </c>
    </row>
    <row r="725" spans="1:22">
      <c r="A725" s="1">
        <v>724</v>
      </c>
      <c r="B725" s="137"/>
      <c r="C725" s="117"/>
      <c r="D725" s="118"/>
      <c r="E725" s="136"/>
      <c r="F725" s="112"/>
      <c r="G725" s="133"/>
      <c r="H725" s="120"/>
      <c r="I725" s="136"/>
      <c r="J725" s="1">
        <f t="shared" si="72"/>
        <v>0</v>
      </c>
      <c r="K725" s="8">
        <f t="shared" si="73"/>
        <v>0</v>
      </c>
      <c r="L725" s="8">
        <f t="shared" si="74"/>
        <v>0</v>
      </c>
      <c r="M725" s="7"/>
      <c r="N725" s="6">
        <f t="shared" si="75"/>
        <v>0</v>
      </c>
      <c r="U725" s="13">
        <f t="shared" si="76"/>
        <v>0</v>
      </c>
      <c r="V725" s="13">
        <f t="shared" si="77"/>
        <v>0</v>
      </c>
    </row>
    <row r="726" spans="1:22" ht="15" customHeight="1">
      <c r="A726" s="1">
        <v>725</v>
      </c>
      <c r="B726" s="137"/>
      <c r="C726" s="117"/>
      <c r="D726" s="118"/>
      <c r="E726" s="136"/>
      <c r="F726" s="112"/>
      <c r="G726" s="133"/>
      <c r="H726" s="120"/>
      <c r="I726" s="136"/>
      <c r="J726" s="1">
        <f t="shared" si="72"/>
        <v>0</v>
      </c>
      <c r="K726" s="8">
        <f t="shared" si="73"/>
        <v>0</v>
      </c>
      <c r="L726" s="8">
        <f t="shared" si="74"/>
        <v>0</v>
      </c>
      <c r="M726" s="7"/>
      <c r="N726" s="6">
        <f t="shared" si="75"/>
        <v>0</v>
      </c>
      <c r="U726" s="13">
        <f t="shared" si="76"/>
        <v>0</v>
      </c>
      <c r="V726" s="13">
        <f t="shared" si="77"/>
        <v>0</v>
      </c>
    </row>
    <row r="727" spans="1:22">
      <c r="A727" s="1">
        <v>726</v>
      </c>
      <c r="B727" s="137"/>
      <c r="C727" s="117"/>
      <c r="D727" s="118"/>
      <c r="E727" s="136"/>
      <c r="F727" s="112"/>
      <c r="G727" s="133"/>
      <c r="H727" s="120"/>
      <c r="I727" s="136"/>
      <c r="J727" s="1">
        <f t="shared" si="72"/>
        <v>0</v>
      </c>
      <c r="K727" s="8">
        <f t="shared" si="73"/>
        <v>0</v>
      </c>
      <c r="L727" s="8">
        <f t="shared" si="74"/>
        <v>0</v>
      </c>
      <c r="M727" s="7"/>
      <c r="N727" s="6">
        <f t="shared" si="75"/>
        <v>0</v>
      </c>
      <c r="U727" s="13">
        <f t="shared" si="76"/>
        <v>0</v>
      </c>
      <c r="V727" s="13">
        <f t="shared" si="77"/>
        <v>0</v>
      </c>
    </row>
    <row r="728" spans="1:22">
      <c r="A728" s="1">
        <v>727</v>
      </c>
      <c r="B728" s="137"/>
      <c r="C728" s="117"/>
      <c r="D728" s="118"/>
      <c r="E728" s="136"/>
      <c r="F728" s="112"/>
      <c r="G728" s="133"/>
      <c r="H728" s="120"/>
      <c r="I728" s="136"/>
      <c r="J728" s="1">
        <f t="shared" si="72"/>
        <v>0</v>
      </c>
      <c r="K728" s="8">
        <f t="shared" si="73"/>
        <v>0</v>
      </c>
      <c r="L728" s="8">
        <f t="shared" si="74"/>
        <v>0</v>
      </c>
      <c r="M728" s="7"/>
      <c r="N728" s="6">
        <f t="shared" si="75"/>
        <v>0</v>
      </c>
      <c r="U728" s="13">
        <f t="shared" si="76"/>
        <v>0</v>
      </c>
      <c r="V728" s="13">
        <f t="shared" si="77"/>
        <v>0</v>
      </c>
    </row>
    <row r="729" spans="1:22">
      <c r="A729" s="1">
        <v>728</v>
      </c>
      <c r="B729" s="137"/>
      <c r="C729" s="117"/>
      <c r="D729" s="118"/>
      <c r="E729" s="136"/>
      <c r="F729" s="112"/>
      <c r="G729" s="133"/>
      <c r="H729" s="120"/>
      <c r="I729" s="136"/>
      <c r="J729" s="1">
        <f t="shared" si="72"/>
        <v>0</v>
      </c>
      <c r="K729" s="8">
        <f t="shared" si="73"/>
        <v>0</v>
      </c>
      <c r="L729" s="8">
        <f t="shared" si="74"/>
        <v>0</v>
      </c>
      <c r="M729" s="7"/>
      <c r="N729" s="6">
        <f t="shared" si="75"/>
        <v>0</v>
      </c>
      <c r="U729" s="13">
        <f t="shared" si="76"/>
        <v>0</v>
      </c>
      <c r="V729" s="13">
        <f t="shared" si="77"/>
        <v>0</v>
      </c>
    </row>
    <row r="730" spans="1:22">
      <c r="A730" s="1">
        <v>729</v>
      </c>
      <c r="B730" s="137"/>
      <c r="C730" s="117"/>
      <c r="D730" s="118"/>
      <c r="E730" s="136"/>
      <c r="F730" s="112"/>
      <c r="G730" s="133"/>
      <c r="H730" s="120"/>
      <c r="I730" s="136"/>
      <c r="J730" s="1">
        <f t="shared" si="72"/>
        <v>0</v>
      </c>
      <c r="K730" s="8">
        <f t="shared" si="73"/>
        <v>0</v>
      </c>
      <c r="L730" s="8">
        <f t="shared" si="74"/>
        <v>0</v>
      </c>
      <c r="M730" s="7"/>
      <c r="N730" s="6">
        <f t="shared" si="75"/>
        <v>0</v>
      </c>
      <c r="U730" s="13">
        <f t="shared" si="76"/>
        <v>0</v>
      </c>
      <c r="V730" s="13">
        <f t="shared" si="77"/>
        <v>0</v>
      </c>
    </row>
    <row r="731" spans="1:22">
      <c r="A731" s="1">
        <v>730</v>
      </c>
      <c r="B731" s="137"/>
      <c r="C731" s="117"/>
      <c r="D731" s="118"/>
      <c r="E731" s="136"/>
      <c r="F731" s="112"/>
      <c r="G731" s="133"/>
      <c r="H731" s="120"/>
      <c r="I731" s="136"/>
      <c r="J731" s="1">
        <f t="shared" si="72"/>
        <v>0</v>
      </c>
      <c r="K731" s="8">
        <f t="shared" si="73"/>
        <v>0</v>
      </c>
      <c r="L731" s="8">
        <f t="shared" si="74"/>
        <v>0</v>
      </c>
      <c r="M731" s="7"/>
      <c r="N731" s="6">
        <f t="shared" si="75"/>
        <v>0</v>
      </c>
      <c r="U731" s="13">
        <f t="shared" si="76"/>
        <v>0</v>
      </c>
      <c r="V731" s="13">
        <f t="shared" si="77"/>
        <v>0</v>
      </c>
    </row>
    <row r="732" spans="1:22">
      <c r="A732" s="1">
        <v>731</v>
      </c>
      <c r="B732" s="137"/>
      <c r="C732" s="117"/>
      <c r="D732" s="118"/>
      <c r="E732" s="136"/>
      <c r="F732" s="112"/>
      <c r="G732" s="133"/>
      <c r="H732" s="120"/>
      <c r="I732" s="136"/>
      <c r="J732" s="1">
        <f t="shared" si="72"/>
        <v>0</v>
      </c>
      <c r="K732" s="8">
        <f t="shared" si="73"/>
        <v>0</v>
      </c>
      <c r="L732" s="8">
        <f t="shared" si="74"/>
        <v>0</v>
      </c>
      <c r="M732" s="7"/>
      <c r="N732" s="6">
        <f t="shared" si="75"/>
        <v>0</v>
      </c>
      <c r="U732" s="13">
        <f t="shared" si="76"/>
        <v>0</v>
      </c>
      <c r="V732" s="13">
        <f t="shared" si="77"/>
        <v>0</v>
      </c>
    </row>
    <row r="733" spans="1:22">
      <c r="A733" s="1">
        <v>732</v>
      </c>
      <c r="B733" s="137"/>
      <c r="C733" s="117"/>
      <c r="D733" s="118"/>
      <c r="E733" s="136"/>
      <c r="F733" s="112"/>
      <c r="G733" s="133"/>
      <c r="H733" s="120"/>
      <c r="I733" s="136"/>
      <c r="J733" s="1">
        <f t="shared" si="72"/>
        <v>0</v>
      </c>
      <c r="K733" s="8">
        <f t="shared" si="73"/>
        <v>0</v>
      </c>
      <c r="L733" s="8">
        <f t="shared" si="74"/>
        <v>0</v>
      </c>
      <c r="M733" s="7"/>
      <c r="N733" s="6">
        <f t="shared" si="75"/>
        <v>0</v>
      </c>
      <c r="U733" s="13">
        <f t="shared" si="76"/>
        <v>0</v>
      </c>
      <c r="V733" s="13">
        <f t="shared" si="77"/>
        <v>0</v>
      </c>
    </row>
    <row r="734" spans="1:22">
      <c r="A734" s="1">
        <v>733</v>
      </c>
      <c r="B734" s="137"/>
      <c r="C734" s="117"/>
      <c r="D734" s="118"/>
      <c r="E734" s="136"/>
      <c r="F734" s="112"/>
      <c r="G734" s="133"/>
      <c r="H734" s="120"/>
      <c r="I734" s="136"/>
      <c r="J734" s="1">
        <f t="shared" si="72"/>
        <v>0</v>
      </c>
      <c r="K734" s="8">
        <f t="shared" si="73"/>
        <v>0</v>
      </c>
      <c r="L734" s="8">
        <f t="shared" si="74"/>
        <v>0</v>
      </c>
      <c r="M734" s="7"/>
      <c r="N734" s="6">
        <f t="shared" si="75"/>
        <v>0</v>
      </c>
      <c r="U734" s="13">
        <f t="shared" si="76"/>
        <v>0</v>
      </c>
      <c r="V734" s="13">
        <f t="shared" si="77"/>
        <v>0</v>
      </c>
    </row>
    <row r="735" spans="1:22" ht="15" customHeight="1">
      <c r="A735" s="1">
        <v>734</v>
      </c>
      <c r="B735" s="137"/>
      <c r="C735" s="117"/>
      <c r="D735" s="118"/>
      <c r="E735" s="136"/>
      <c r="F735" s="112"/>
      <c r="G735" s="133"/>
      <c r="H735" s="120"/>
      <c r="I735" s="136"/>
      <c r="J735" s="1">
        <f t="shared" si="72"/>
        <v>0</v>
      </c>
      <c r="K735" s="8">
        <f t="shared" si="73"/>
        <v>0</v>
      </c>
      <c r="L735" s="8">
        <f t="shared" si="74"/>
        <v>0</v>
      </c>
      <c r="M735" s="7"/>
      <c r="N735" s="6">
        <f t="shared" si="75"/>
        <v>0</v>
      </c>
      <c r="U735" s="13">
        <f t="shared" si="76"/>
        <v>0</v>
      </c>
      <c r="V735" s="13">
        <f t="shared" si="77"/>
        <v>0</v>
      </c>
    </row>
    <row r="736" spans="1:22">
      <c r="A736" s="1">
        <v>735</v>
      </c>
      <c r="B736" s="137"/>
      <c r="C736" s="117"/>
      <c r="D736" s="118"/>
      <c r="E736" s="136"/>
      <c r="F736" s="112"/>
      <c r="G736" s="133"/>
      <c r="H736" s="120"/>
      <c r="I736" s="136"/>
      <c r="J736" s="1">
        <f t="shared" si="72"/>
        <v>0</v>
      </c>
      <c r="K736" s="8">
        <f t="shared" si="73"/>
        <v>0</v>
      </c>
      <c r="L736" s="8">
        <f t="shared" si="74"/>
        <v>0</v>
      </c>
      <c r="M736" s="7"/>
      <c r="N736" s="6">
        <f t="shared" si="75"/>
        <v>0</v>
      </c>
      <c r="U736" s="13">
        <f t="shared" si="76"/>
        <v>0</v>
      </c>
      <c r="V736" s="13">
        <f t="shared" si="77"/>
        <v>0</v>
      </c>
    </row>
    <row r="737" spans="1:22">
      <c r="A737" s="1">
        <v>736</v>
      </c>
      <c r="B737" s="137"/>
      <c r="C737" s="117"/>
      <c r="D737" s="118"/>
      <c r="E737" s="136"/>
      <c r="F737" s="112"/>
      <c r="G737" s="133"/>
      <c r="H737" s="120"/>
      <c r="I737" s="136"/>
      <c r="J737" s="1">
        <f t="shared" si="72"/>
        <v>0</v>
      </c>
      <c r="K737" s="8">
        <f t="shared" si="73"/>
        <v>0</v>
      </c>
      <c r="L737" s="8">
        <f t="shared" si="74"/>
        <v>0</v>
      </c>
      <c r="M737" s="7"/>
      <c r="N737" s="6">
        <f t="shared" si="75"/>
        <v>0</v>
      </c>
      <c r="U737" s="13">
        <f t="shared" si="76"/>
        <v>0</v>
      </c>
      <c r="V737" s="13">
        <f t="shared" si="77"/>
        <v>0</v>
      </c>
    </row>
    <row r="738" spans="1:22">
      <c r="A738" s="1">
        <v>737</v>
      </c>
      <c r="B738" s="137"/>
      <c r="C738" s="117"/>
      <c r="D738" s="118"/>
      <c r="E738" s="136"/>
      <c r="F738" s="112"/>
      <c r="G738" s="133"/>
      <c r="H738" s="120"/>
      <c r="I738" s="136"/>
      <c r="J738" s="1">
        <f t="shared" si="72"/>
        <v>0</v>
      </c>
      <c r="K738" s="8">
        <f t="shared" si="73"/>
        <v>0</v>
      </c>
      <c r="L738" s="8">
        <f t="shared" si="74"/>
        <v>0</v>
      </c>
      <c r="M738" s="7"/>
      <c r="N738" s="6">
        <f t="shared" si="75"/>
        <v>0</v>
      </c>
      <c r="U738" s="13">
        <f t="shared" si="76"/>
        <v>0</v>
      </c>
      <c r="V738" s="13">
        <f t="shared" si="77"/>
        <v>0</v>
      </c>
    </row>
    <row r="739" spans="1:22">
      <c r="A739" s="1">
        <v>738</v>
      </c>
      <c r="B739" s="137"/>
      <c r="C739" s="117"/>
      <c r="D739" s="118"/>
      <c r="E739" s="136"/>
      <c r="F739" s="112"/>
      <c r="G739" s="133"/>
      <c r="H739" s="120"/>
      <c r="I739" s="136"/>
      <c r="J739" s="1">
        <f t="shared" si="72"/>
        <v>0</v>
      </c>
      <c r="K739" s="8">
        <f t="shared" si="73"/>
        <v>0</v>
      </c>
      <c r="L739" s="8">
        <f t="shared" si="74"/>
        <v>0</v>
      </c>
      <c r="M739" s="7"/>
      <c r="N739" s="6">
        <f t="shared" si="75"/>
        <v>0</v>
      </c>
      <c r="U739" s="13">
        <f t="shared" si="76"/>
        <v>0</v>
      </c>
      <c r="V739" s="13">
        <f t="shared" si="77"/>
        <v>0</v>
      </c>
    </row>
    <row r="740" spans="1:22">
      <c r="A740" s="1">
        <v>739</v>
      </c>
      <c r="B740" s="137"/>
      <c r="C740" s="117"/>
      <c r="D740" s="118"/>
      <c r="E740" s="136"/>
      <c r="F740" s="112"/>
      <c r="G740" s="133"/>
      <c r="H740" s="120"/>
      <c r="I740" s="136"/>
      <c r="J740" s="1">
        <f t="shared" si="72"/>
        <v>0</v>
      </c>
      <c r="K740" s="8">
        <f t="shared" si="73"/>
        <v>0</v>
      </c>
      <c r="L740" s="8">
        <f t="shared" si="74"/>
        <v>0</v>
      </c>
      <c r="M740" s="7"/>
      <c r="N740" s="6">
        <f t="shared" si="75"/>
        <v>0</v>
      </c>
      <c r="U740" s="13">
        <f t="shared" si="76"/>
        <v>0</v>
      </c>
      <c r="V740" s="13">
        <f t="shared" si="77"/>
        <v>0</v>
      </c>
    </row>
    <row r="741" spans="1:22">
      <c r="A741" s="1">
        <v>740</v>
      </c>
      <c r="B741" s="137"/>
      <c r="C741" s="117"/>
      <c r="D741" s="118"/>
      <c r="E741" s="136"/>
      <c r="F741" s="112"/>
      <c r="G741" s="133"/>
      <c r="H741" s="120"/>
      <c r="I741" s="136"/>
      <c r="J741" s="1">
        <f t="shared" si="72"/>
        <v>0</v>
      </c>
      <c r="K741" s="8">
        <f t="shared" si="73"/>
        <v>0</v>
      </c>
      <c r="L741" s="8">
        <f t="shared" si="74"/>
        <v>0</v>
      </c>
      <c r="M741" s="7"/>
      <c r="N741" s="6">
        <f t="shared" si="75"/>
        <v>0</v>
      </c>
      <c r="U741" s="13">
        <f t="shared" si="76"/>
        <v>0</v>
      </c>
      <c r="V741" s="13">
        <f t="shared" si="77"/>
        <v>0</v>
      </c>
    </row>
    <row r="742" spans="1:22">
      <c r="A742" s="1">
        <v>741</v>
      </c>
      <c r="B742" s="137"/>
      <c r="C742" s="117"/>
      <c r="D742" s="118"/>
      <c r="E742" s="136"/>
      <c r="F742" s="112"/>
      <c r="G742" s="133"/>
      <c r="H742" s="120"/>
      <c r="I742" s="136"/>
      <c r="J742" s="1">
        <f t="shared" si="72"/>
        <v>0</v>
      </c>
      <c r="K742" s="8">
        <f t="shared" si="73"/>
        <v>0</v>
      </c>
      <c r="L742" s="8">
        <f t="shared" si="74"/>
        <v>0</v>
      </c>
      <c r="M742" s="7"/>
      <c r="N742" s="6">
        <f t="shared" si="75"/>
        <v>0</v>
      </c>
      <c r="U742" s="13">
        <f t="shared" si="76"/>
        <v>0</v>
      </c>
      <c r="V742" s="13">
        <f t="shared" si="77"/>
        <v>0</v>
      </c>
    </row>
    <row r="743" spans="1:22">
      <c r="A743" s="1">
        <v>742</v>
      </c>
      <c r="B743" s="137"/>
      <c r="C743" s="117"/>
      <c r="D743" s="118"/>
      <c r="E743" s="136"/>
      <c r="F743" s="112"/>
      <c r="G743" s="133"/>
      <c r="H743" s="120"/>
      <c r="I743" s="136"/>
      <c r="J743" s="1">
        <f t="shared" si="72"/>
        <v>0</v>
      </c>
      <c r="K743" s="8">
        <f t="shared" si="73"/>
        <v>0</v>
      </c>
      <c r="L743" s="8">
        <f t="shared" si="74"/>
        <v>0</v>
      </c>
      <c r="M743" s="7"/>
      <c r="N743" s="6">
        <f t="shared" si="75"/>
        <v>0</v>
      </c>
      <c r="U743" s="13">
        <f t="shared" si="76"/>
        <v>0</v>
      </c>
      <c r="V743" s="13">
        <f t="shared" si="77"/>
        <v>0</v>
      </c>
    </row>
    <row r="744" spans="1:22" ht="15" customHeight="1">
      <c r="A744" s="1">
        <v>743</v>
      </c>
      <c r="B744" s="137"/>
      <c r="C744" s="117"/>
      <c r="D744" s="118"/>
      <c r="E744" s="136"/>
      <c r="F744" s="112"/>
      <c r="G744" s="133"/>
      <c r="H744" s="120"/>
      <c r="I744" s="136"/>
      <c r="J744" s="1">
        <f t="shared" si="72"/>
        <v>0</v>
      </c>
      <c r="K744" s="8">
        <f t="shared" si="73"/>
        <v>0</v>
      </c>
      <c r="L744" s="8">
        <f t="shared" si="74"/>
        <v>0</v>
      </c>
      <c r="M744" s="7"/>
      <c r="N744" s="6">
        <f t="shared" si="75"/>
        <v>0</v>
      </c>
      <c r="U744" s="13">
        <f t="shared" si="76"/>
        <v>0</v>
      </c>
      <c r="V744" s="13">
        <f t="shared" si="77"/>
        <v>0</v>
      </c>
    </row>
    <row r="745" spans="1:22">
      <c r="A745" s="1">
        <v>744</v>
      </c>
      <c r="B745" s="137"/>
      <c r="C745" s="117"/>
      <c r="D745" s="118"/>
      <c r="E745" s="136"/>
      <c r="F745" s="112"/>
      <c r="G745" s="133"/>
      <c r="H745" s="120"/>
      <c r="I745" s="136"/>
      <c r="J745" s="1">
        <f t="shared" si="72"/>
        <v>0</v>
      </c>
      <c r="K745" s="8">
        <f t="shared" si="73"/>
        <v>0</v>
      </c>
      <c r="L745" s="8">
        <f t="shared" si="74"/>
        <v>0</v>
      </c>
      <c r="M745" s="7"/>
      <c r="N745" s="6">
        <f t="shared" si="75"/>
        <v>0</v>
      </c>
      <c r="U745" s="13">
        <f t="shared" si="76"/>
        <v>0</v>
      </c>
      <c r="V745" s="13">
        <f t="shared" si="77"/>
        <v>0</v>
      </c>
    </row>
    <row r="746" spans="1:22">
      <c r="A746" s="1">
        <v>745</v>
      </c>
      <c r="B746" s="137"/>
      <c r="C746" s="117"/>
      <c r="D746" s="118"/>
      <c r="E746" s="136"/>
      <c r="F746" s="112"/>
      <c r="G746" s="133"/>
      <c r="H746" s="120"/>
      <c r="I746" s="136"/>
      <c r="J746" s="1">
        <f t="shared" si="72"/>
        <v>0</v>
      </c>
      <c r="K746" s="8">
        <f t="shared" si="73"/>
        <v>0</v>
      </c>
      <c r="L746" s="8">
        <f t="shared" si="74"/>
        <v>0</v>
      </c>
      <c r="M746" s="7"/>
      <c r="N746" s="6">
        <f t="shared" si="75"/>
        <v>0</v>
      </c>
      <c r="U746" s="13">
        <f t="shared" si="76"/>
        <v>0</v>
      </c>
      <c r="V746" s="13">
        <f t="shared" si="77"/>
        <v>0</v>
      </c>
    </row>
    <row r="747" spans="1:22">
      <c r="A747" s="1">
        <v>746</v>
      </c>
      <c r="B747" s="137"/>
      <c r="C747" s="117"/>
      <c r="D747" s="118"/>
      <c r="E747" s="136"/>
      <c r="F747" s="112"/>
      <c r="G747" s="133"/>
      <c r="H747" s="120"/>
      <c r="I747" s="136"/>
      <c r="J747" s="1">
        <f t="shared" si="72"/>
        <v>0</v>
      </c>
      <c r="K747" s="8">
        <f t="shared" si="73"/>
        <v>0</v>
      </c>
      <c r="L747" s="8">
        <f t="shared" si="74"/>
        <v>0</v>
      </c>
      <c r="M747" s="7"/>
      <c r="N747" s="6">
        <f t="shared" si="75"/>
        <v>0</v>
      </c>
      <c r="U747" s="13">
        <f t="shared" si="76"/>
        <v>0</v>
      </c>
      <c r="V747" s="13">
        <f t="shared" si="77"/>
        <v>0</v>
      </c>
    </row>
    <row r="748" spans="1:22">
      <c r="A748" s="1">
        <v>747</v>
      </c>
      <c r="B748" s="137"/>
      <c r="C748" s="117"/>
      <c r="D748" s="118"/>
      <c r="E748" s="136"/>
      <c r="F748" s="112"/>
      <c r="G748" s="133"/>
      <c r="H748" s="120"/>
      <c r="I748" s="136"/>
      <c r="J748" s="1">
        <f t="shared" si="72"/>
        <v>0</v>
      </c>
      <c r="K748" s="8">
        <f t="shared" si="73"/>
        <v>0</v>
      </c>
      <c r="L748" s="8">
        <f t="shared" si="74"/>
        <v>0</v>
      </c>
      <c r="M748" s="7"/>
      <c r="N748" s="6">
        <f t="shared" si="75"/>
        <v>0</v>
      </c>
      <c r="U748" s="13">
        <f t="shared" si="76"/>
        <v>0</v>
      </c>
      <c r="V748" s="13">
        <f t="shared" si="77"/>
        <v>0</v>
      </c>
    </row>
    <row r="749" spans="1:22">
      <c r="A749" s="1">
        <v>748</v>
      </c>
      <c r="B749" s="137"/>
      <c r="C749" s="117"/>
      <c r="D749" s="118"/>
      <c r="E749" s="136"/>
      <c r="F749" s="112"/>
      <c r="G749" s="133"/>
      <c r="H749" s="120"/>
      <c r="I749" s="136"/>
      <c r="J749" s="1">
        <f t="shared" si="72"/>
        <v>0</v>
      </c>
      <c r="K749" s="8">
        <f t="shared" si="73"/>
        <v>0</v>
      </c>
      <c r="L749" s="8">
        <f t="shared" si="74"/>
        <v>0</v>
      </c>
      <c r="M749" s="7"/>
      <c r="N749" s="6">
        <f t="shared" si="75"/>
        <v>0</v>
      </c>
      <c r="U749" s="13">
        <f t="shared" si="76"/>
        <v>0</v>
      </c>
      <c r="V749" s="13">
        <f t="shared" si="77"/>
        <v>0</v>
      </c>
    </row>
    <row r="750" spans="1:22">
      <c r="A750" s="1">
        <v>749</v>
      </c>
      <c r="B750" s="137"/>
      <c r="C750" s="117"/>
      <c r="D750" s="118"/>
      <c r="E750" s="136"/>
      <c r="F750" s="112"/>
      <c r="G750" s="133"/>
      <c r="H750" s="120"/>
      <c r="I750" s="136"/>
      <c r="J750" s="1">
        <f t="shared" si="72"/>
        <v>0</v>
      </c>
      <c r="K750" s="8">
        <f t="shared" si="73"/>
        <v>0</v>
      </c>
      <c r="L750" s="8">
        <f t="shared" si="74"/>
        <v>0</v>
      </c>
      <c r="M750" s="7"/>
      <c r="N750" s="6">
        <f t="shared" si="75"/>
        <v>0</v>
      </c>
      <c r="U750" s="13">
        <f t="shared" si="76"/>
        <v>0</v>
      </c>
      <c r="V750" s="13">
        <f t="shared" si="77"/>
        <v>0</v>
      </c>
    </row>
    <row r="751" spans="1:22">
      <c r="A751" s="1">
        <v>750</v>
      </c>
      <c r="B751" s="137"/>
      <c r="C751" s="117"/>
      <c r="D751" s="118"/>
      <c r="E751" s="136"/>
      <c r="F751" s="112"/>
      <c r="G751" s="133"/>
      <c r="H751" s="120"/>
      <c r="I751" s="136"/>
      <c r="J751" s="1">
        <f t="shared" si="72"/>
        <v>0</v>
      </c>
      <c r="K751" s="8">
        <f t="shared" si="73"/>
        <v>0</v>
      </c>
      <c r="L751" s="8">
        <f t="shared" si="74"/>
        <v>0</v>
      </c>
      <c r="M751" s="7"/>
      <c r="N751" s="6">
        <f t="shared" si="75"/>
        <v>0</v>
      </c>
      <c r="U751" s="13">
        <f t="shared" si="76"/>
        <v>0</v>
      </c>
      <c r="V751" s="13">
        <f t="shared" si="77"/>
        <v>0</v>
      </c>
    </row>
    <row r="752" spans="1:22">
      <c r="A752" s="1">
        <v>751</v>
      </c>
      <c r="B752" s="137"/>
      <c r="C752" s="117"/>
      <c r="D752" s="118"/>
      <c r="E752" s="136"/>
      <c r="F752" s="112"/>
      <c r="G752" s="133"/>
      <c r="H752" s="120"/>
      <c r="I752" s="136"/>
      <c r="J752" s="1">
        <f t="shared" si="72"/>
        <v>0</v>
      </c>
      <c r="K752" s="8">
        <f t="shared" si="73"/>
        <v>0</v>
      </c>
      <c r="L752" s="8">
        <f t="shared" si="74"/>
        <v>0</v>
      </c>
      <c r="M752" s="7"/>
      <c r="N752" s="6">
        <f t="shared" si="75"/>
        <v>0</v>
      </c>
      <c r="U752" s="13">
        <f t="shared" si="76"/>
        <v>0</v>
      </c>
      <c r="V752" s="13">
        <f t="shared" si="77"/>
        <v>0</v>
      </c>
    </row>
    <row r="753" spans="1:22" ht="15" customHeight="1">
      <c r="A753" s="1">
        <v>752</v>
      </c>
      <c r="B753" s="137"/>
      <c r="C753" s="117"/>
      <c r="D753" s="118"/>
      <c r="E753" s="136"/>
      <c r="F753" s="112"/>
      <c r="G753" s="133"/>
      <c r="H753" s="120"/>
      <c r="I753" s="136"/>
      <c r="J753" s="1">
        <f t="shared" si="72"/>
        <v>0</v>
      </c>
      <c r="K753" s="8">
        <f t="shared" si="73"/>
        <v>0</v>
      </c>
      <c r="L753" s="8">
        <f t="shared" si="74"/>
        <v>0</v>
      </c>
      <c r="M753" s="7"/>
      <c r="N753" s="6">
        <f t="shared" si="75"/>
        <v>0</v>
      </c>
      <c r="U753" s="13">
        <f t="shared" si="76"/>
        <v>0</v>
      </c>
      <c r="V753" s="13">
        <f t="shared" si="77"/>
        <v>0</v>
      </c>
    </row>
    <row r="754" spans="1:22">
      <c r="A754" s="1">
        <v>753</v>
      </c>
      <c r="B754" s="137"/>
      <c r="C754" s="117"/>
      <c r="D754" s="118"/>
      <c r="E754" s="136"/>
      <c r="F754" s="112"/>
      <c r="G754" s="133"/>
      <c r="H754" s="120"/>
      <c r="I754" s="136"/>
      <c r="J754" s="1">
        <f t="shared" si="72"/>
        <v>0</v>
      </c>
      <c r="K754" s="8">
        <f t="shared" si="73"/>
        <v>0</v>
      </c>
      <c r="L754" s="8">
        <f t="shared" si="74"/>
        <v>0</v>
      </c>
      <c r="M754" s="7"/>
      <c r="N754" s="6">
        <f t="shared" si="75"/>
        <v>0</v>
      </c>
      <c r="U754" s="13">
        <f t="shared" si="76"/>
        <v>0</v>
      </c>
      <c r="V754" s="13">
        <f t="shared" si="77"/>
        <v>0</v>
      </c>
    </row>
    <row r="755" spans="1:22">
      <c r="A755" s="1">
        <v>754</v>
      </c>
      <c r="B755" s="137"/>
      <c r="C755" s="117"/>
      <c r="D755" s="118"/>
      <c r="E755" s="136"/>
      <c r="F755" s="112"/>
      <c r="G755" s="133"/>
      <c r="H755" s="120"/>
      <c r="I755" s="136"/>
      <c r="J755" s="1">
        <f t="shared" si="72"/>
        <v>0</v>
      </c>
      <c r="K755" s="8">
        <f t="shared" si="73"/>
        <v>0</v>
      </c>
      <c r="L755" s="8">
        <f t="shared" si="74"/>
        <v>0</v>
      </c>
      <c r="M755" s="7"/>
      <c r="N755" s="6">
        <f t="shared" si="75"/>
        <v>0</v>
      </c>
      <c r="U755" s="13">
        <f t="shared" si="76"/>
        <v>0</v>
      </c>
      <c r="V755" s="13">
        <f t="shared" si="77"/>
        <v>0</v>
      </c>
    </row>
    <row r="756" spans="1:22">
      <c r="A756" s="1">
        <v>755</v>
      </c>
      <c r="B756" s="137"/>
      <c r="C756" s="117"/>
      <c r="D756" s="118"/>
      <c r="E756" s="136"/>
      <c r="F756" s="112"/>
      <c r="G756" s="133"/>
      <c r="H756" s="120"/>
      <c r="I756" s="136"/>
      <c r="J756" s="1">
        <f t="shared" si="72"/>
        <v>0</v>
      </c>
      <c r="K756" s="8">
        <f t="shared" si="73"/>
        <v>0</v>
      </c>
      <c r="L756" s="8">
        <f t="shared" si="74"/>
        <v>0</v>
      </c>
      <c r="M756" s="7"/>
      <c r="N756" s="6">
        <f t="shared" si="75"/>
        <v>0</v>
      </c>
      <c r="U756" s="13">
        <f t="shared" si="76"/>
        <v>0</v>
      </c>
      <c r="V756" s="13">
        <f t="shared" si="77"/>
        <v>0</v>
      </c>
    </row>
    <row r="757" spans="1:22">
      <c r="A757" s="1">
        <v>756</v>
      </c>
      <c r="B757" s="137"/>
      <c r="C757" s="117"/>
      <c r="D757" s="118"/>
      <c r="E757" s="136"/>
      <c r="F757" s="112"/>
      <c r="G757" s="133"/>
      <c r="H757" s="120"/>
      <c r="I757" s="136"/>
      <c r="J757" s="1">
        <f t="shared" si="72"/>
        <v>0</v>
      </c>
      <c r="K757" s="8">
        <f t="shared" si="73"/>
        <v>0</v>
      </c>
      <c r="L757" s="8">
        <f t="shared" si="74"/>
        <v>0</v>
      </c>
      <c r="M757" s="7"/>
      <c r="N757" s="6">
        <f t="shared" si="75"/>
        <v>0</v>
      </c>
      <c r="U757" s="13">
        <f t="shared" si="76"/>
        <v>0</v>
      </c>
      <c r="V757" s="13">
        <f t="shared" si="77"/>
        <v>0</v>
      </c>
    </row>
    <row r="758" spans="1:22">
      <c r="A758" s="1">
        <v>757</v>
      </c>
      <c r="B758" s="137"/>
      <c r="C758" s="117"/>
      <c r="D758" s="118"/>
      <c r="E758" s="136"/>
      <c r="F758" s="112"/>
      <c r="G758" s="133"/>
      <c r="H758" s="120"/>
      <c r="I758" s="136"/>
      <c r="J758" s="1">
        <f t="shared" si="72"/>
        <v>0</v>
      </c>
      <c r="K758" s="8">
        <f t="shared" si="73"/>
        <v>0</v>
      </c>
      <c r="L758" s="8">
        <f t="shared" si="74"/>
        <v>0</v>
      </c>
      <c r="M758" s="7"/>
      <c r="N758" s="6">
        <f t="shared" si="75"/>
        <v>0</v>
      </c>
      <c r="U758" s="13">
        <f t="shared" si="76"/>
        <v>0</v>
      </c>
      <c r="V758" s="13">
        <f t="shared" si="77"/>
        <v>0</v>
      </c>
    </row>
    <row r="759" spans="1:22">
      <c r="A759" s="1">
        <v>758</v>
      </c>
      <c r="B759" s="137"/>
      <c r="C759" s="117"/>
      <c r="D759" s="118"/>
      <c r="E759" s="136"/>
      <c r="F759" s="112"/>
      <c r="G759" s="133"/>
      <c r="H759" s="120"/>
      <c r="I759" s="136"/>
      <c r="J759" s="1">
        <f t="shared" si="72"/>
        <v>0</v>
      </c>
      <c r="K759" s="8">
        <f t="shared" si="73"/>
        <v>0</v>
      </c>
      <c r="L759" s="8">
        <f t="shared" si="74"/>
        <v>0</v>
      </c>
      <c r="M759" s="7"/>
      <c r="N759" s="6">
        <f t="shared" si="75"/>
        <v>0</v>
      </c>
      <c r="U759" s="13">
        <f t="shared" si="76"/>
        <v>0</v>
      </c>
      <c r="V759" s="13">
        <f t="shared" si="77"/>
        <v>0</v>
      </c>
    </row>
    <row r="760" spans="1:22">
      <c r="A760" s="1">
        <v>759</v>
      </c>
      <c r="B760" s="137"/>
      <c r="C760" s="117"/>
      <c r="D760" s="118"/>
      <c r="E760" s="136"/>
      <c r="F760" s="112"/>
      <c r="G760" s="133"/>
      <c r="H760" s="120"/>
      <c r="I760" s="136"/>
      <c r="J760" s="1">
        <f t="shared" si="72"/>
        <v>0</v>
      </c>
      <c r="K760" s="8">
        <f t="shared" si="73"/>
        <v>0</v>
      </c>
      <c r="L760" s="8">
        <f t="shared" si="74"/>
        <v>0</v>
      </c>
      <c r="M760" s="7"/>
      <c r="N760" s="6">
        <f t="shared" si="75"/>
        <v>0</v>
      </c>
      <c r="U760" s="13">
        <f t="shared" si="76"/>
        <v>0</v>
      </c>
      <c r="V760" s="13">
        <f t="shared" si="77"/>
        <v>0</v>
      </c>
    </row>
    <row r="761" spans="1:22">
      <c r="A761" s="1">
        <v>760</v>
      </c>
      <c r="B761" s="137"/>
      <c r="C761" s="117"/>
      <c r="D761" s="118"/>
      <c r="E761" s="136"/>
      <c r="F761" s="112"/>
      <c r="G761" s="133"/>
      <c r="H761" s="120"/>
      <c r="I761" s="136"/>
      <c r="J761" s="1">
        <f t="shared" si="72"/>
        <v>0</v>
      </c>
      <c r="K761" s="8">
        <f t="shared" si="73"/>
        <v>0</v>
      </c>
      <c r="L761" s="8">
        <f t="shared" si="74"/>
        <v>0</v>
      </c>
      <c r="M761" s="7"/>
      <c r="N761" s="6">
        <f t="shared" si="75"/>
        <v>0</v>
      </c>
      <c r="U761" s="13">
        <f t="shared" si="76"/>
        <v>0</v>
      </c>
      <c r="V761" s="13">
        <f t="shared" si="77"/>
        <v>0</v>
      </c>
    </row>
    <row r="762" spans="1:22" ht="15" customHeight="1">
      <c r="A762" s="1">
        <v>761</v>
      </c>
      <c r="B762" s="137"/>
      <c r="C762" s="117"/>
      <c r="D762" s="118"/>
      <c r="E762" s="136"/>
      <c r="F762" s="112"/>
      <c r="G762" s="133"/>
      <c r="H762" s="120"/>
      <c r="I762" s="136"/>
      <c r="J762" s="1">
        <f t="shared" si="72"/>
        <v>0</v>
      </c>
      <c r="K762" s="8">
        <f t="shared" si="73"/>
        <v>0</v>
      </c>
      <c r="L762" s="8">
        <f t="shared" si="74"/>
        <v>0</v>
      </c>
      <c r="M762" s="7"/>
      <c r="N762" s="6">
        <f t="shared" si="75"/>
        <v>0</v>
      </c>
      <c r="U762" s="13">
        <f t="shared" si="76"/>
        <v>0</v>
      </c>
      <c r="V762" s="13">
        <f t="shared" si="77"/>
        <v>0</v>
      </c>
    </row>
    <row r="763" spans="1:22">
      <c r="A763" s="1">
        <v>762</v>
      </c>
      <c r="B763" s="137"/>
      <c r="C763" s="117"/>
      <c r="D763" s="118"/>
      <c r="E763" s="136"/>
      <c r="F763" s="112"/>
      <c r="G763" s="133"/>
      <c r="H763" s="120"/>
      <c r="I763" s="136"/>
      <c r="J763" s="1">
        <f t="shared" si="72"/>
        <v>0</v>
      </c>
      <c r="K763" s="8">
        <f t="shared" si="73"/>
        <v>0</v>
      </c>
      <c r="L763" s="8">
        <f t="shared" si="74"/>
        <v>0</v>
      </c>
      <c r="M763" s="7"/>
      <c r="N763" s="6">
        <f t="shared" si="75"/>
        <v>0</v>
      </c>
      <c r="U763" s="13">
        <f t="shared" si="76"/>
        <v>0</v>
      </c>
      <c r="V763" s="13">
        <f t="shared" si="77"/>
        <v>0</v>
      </c>
    </row>
    <row r="764" spans="1:22">
      <c r="A764" s="1">
        <v>763</v>
      </c>
      <c r="B764" s="137"/>
      <c r="C764" s="117"/>
      <c r="D764" s="118"/>
      <c r="E764" s="136"/>
      <c r="F764" s="112"/>
      <c r="G764" s="133"/>
      <c r="H764" s="120"/>
      <c r="I764" s="136"/>
      <c r="J764" s="1">
        <f t="shared" si="72"/>
        <v>0</v>
      </c>
      <c r="K764" s="8">
        <f t="shared" si="73"/>
        <v>0</v>
      </c>
      <c r="L764" s="8">
        <f t="shared" si="74"/>
        <v>0</v>
      </c>
      <c r="M764" s="7"/>
      <c r="N764" s="6">
        <f t="shared" si="75"/>
        <v>0</v>
      </c>
      <c r="U764" s="13">
        <f t="shared" si="76"/>
        <v>0</v>
      </c>
      <c r="V764" s="13">
        <f t="shared" si="77"/>
        <v>0</v>
      </c>
    </row>
    <row r="765" spans="1:22">
      <c r="A765" s="1">
        <v>764</v>
      </c>
      <c r="B765" s="137"/>
      <c r="C765" s="117"/>
      <c r="D765" s="118"/>
      <c r="E765" s="136"/>
      <c r="F765" s="112"/>
      <c r="G765" s="133"/>
      <c r="H765" s="120"/>
      <c r="I765" s="136"/>
      <c r="J765" s="1">
        <f t="shared" si="72"/>
        <v>0</v>
      </c>
      <c r="K765" s="8">
        <f t="shared" si="73"/>
        <v>0</v>
      </c>
      <c r="L765" s="8">
        <f t="shared" si="74"/>
        <v>0</v>
      </c>
      <c r="M765" s="7"/>
      <c r="N765" s="6">
        <f t="shared" si="75"/>
        <v>0</v>
      </c>
      <c r="U765" s="13">
        <f t="shared" si="76"/>
        <v>0</v>
      </c>
      <c r="V765" s="13">
        <f t="shared" si="77"/>
        <v>0</v>
      </c>
    </row>
    <row r="766" spans="1:22">
      <c r="A766" s="1">
        <v>765</v>
      </c>
      <c r="B766" s="137"/>
      <c r="C766" s="117"/>
      <c r="D766" s="118"/>
      <c r="E766" s="136"/>
      <c r="F766" s="112"/>
      <c r="G766" s="133"/>
      <c r="H766" s="120"/>
      <c r="I766" s="136"/>
      <c r="J766" s="1">
        <f t="shared" si="72"/>
        <v>0</v>
      </c>
      <c r="K766" s="8">
        <f t="shared" si="73"/>
        <v>0</v>
      </c>
      <c r="L766" s="8">
        <f t="shared" si="74"/>
        <v>0</v>
      </c>
      <c r="M766" s="7"/>
      <c r="N766" s="6">
        <f t="shared" si="75"/>
        <v>0</v>
      </c>
      <c r="U766" s="13">
        <f t="shared" si="76"/>
        <v>0</v>
      </c>
      <c r="V766" s="13">
        <f t="shared" si="77"/>
        <v>0</v>
      </c>
    </row>
    <row r="767" spans="1:22">
      <c r="A767" s="1">
        <v>766</v>
      </c>
      <c r="B767" s="137"/>
      <c r="C767" s="117"/>
      <c r="D767" s="118"/>
      <c r="E767" s="136"/>
      <c r="F767" s="112"/>
      <c r="G767" s="133"/>
      <c r="H767" s="120"/>
      <c r="I767" s="136"/>
      <c r="J767" s="1">
        <f t="shared" si="72"/>
        <v>0</v>
      </c>
      <c r="K767" s="8">
        <f t="shared" si="73"/>
        <v>0</v>
      </c>
      <c r="L767" s="8">
        <f t="shared" si="74"/>
        <v>0</v>
      </c>
      <c r="M767" s="7"/>
      <c r="N767" s="6">
        <f t="shared" si="75"/>
        <v>0</v>
      </c>
      <c r="U767" s="13">
        <f t="shared" si="76"/>
        <v>0</v>
      </c>
      <c r="V767" s="13">
        <f t="shared" si="77"/>
        <v>0</v>
      </c>
    </row>
    <row r="768" spans="1:22">
      <c r="A768" s="1">
        <v>767</v>
      </c>
      <c r="B768" s="137"/>
      <c r="C768" s="117"/>
      <c r="D768" s="118"/>
      <c r="E768" s="136"/>
      <c r="F768" s="112"/>
      <c r="G768" s="133"/>
      <c r="H768" s="120"/>
      <c r="I768" s="136"/>
      <c r="J768" s="1">
        <f t="shared" si="72"/>
        <v>0</v>
      </c>
      <c r="K768" s="8">
        <f t="shared" si="73"/>
        <v>0</v>
      </c>
      <c r="L768" s="8">
        <f t="shared" si="74"/>
        <v>0</v>
      </c>
      <c r="M768" s="7"/>
      <c r="N768" s="6">
        <f t="shared" si="75"/>
        <v>0</v>
      </c>
      <c r="U768" s="13">
        <f t="shared" si="76"/>
        <v>0</v>
      </c>
      <c r="V768" s="13">
        <f t="shared" si="77"/>
        <v>0</v>
      </c>
    </row>
    <row r="769" spans="1:22">
      <c r="A769" s="1">
        <v>768</v>
      </c>
      <c r="B769" s="137"/>
      <c r="C769" s="117"/>
      <c r="D769" s="118"/>
      <c r="E769" s="136"/>
      <c r="F769" s="112"/>
      <c r="G769" s="133"/>
      <c r="H769" s="120"/>
      <c r="I769" s="136"/>
      <c r="J769" s="1">
        <f t="shared" si="72"/>
        <v>0</v>
      </c>
      <c r="K769" s="8">
        <f t="shared" si="73"/>
        <v>0</v>
      </c>
      <c r="L769" s="8">
        <f t="shared" si="74"/>
        <v>0</v>
      </c>
      <c r="M769" s="7"/>
      <c r="N769" s="6">
        <f t="shared" si="75"/>
        <v>0</v>
      </c>
      <c r="U769" s="13">
        <f t="shared" si="76"/>
        <v>0</v>
      </c>
      <c r="V769" s="13">
        <f t="shared" si="77"/>
        <v>0</v>
      </c>
    </row>
    <row r="770" spans="1:22">
      <c r="A770" s="1">
        <v>769</v>
      </c>
      <c r="B770" s="137"/>
      <c r="C770" s="117"/>
      <c r="D770" s="118"/>
      <c r="E770" s="136"/>
      <c r="F770" s="112"/>
      <c r="G770" s="133"/>
      <c r="H770" s="120"/>
      <c r="I770" s="136"/>
      <c r="J770" s="1">
        <f t="shared" si="72"/>
        <v>0</v>
      </c>
      <c r="K770" s="8">
        <f t="shared" si="73"/>
        <v>0</v>
      </c>
      <c r="L770" s="8">
        <f t="shared" si="74"/>
        <v>0</v>
      </c>
      <c r="M770" s="7"/>
      <c r="N770" s="6">
        <f t="shared" si="75"/>
        <v>0</v>
      </c>
      <c r="U770" s="13">
        <f t="shared" si="76"/>
        <v>0</v>
      </c>
      <c r="V770" s="13">
        <f t="shared" si="77"/>
        <v>0</v>
      </c>
    </row>
    <row r="771" spans="1:22" ht="15" customHeight="1">
      <c r="A771" s="1">
        <v>770</v>
      </c>
      <c r="B771" s="137"/>
      <c r="C771" s="117"/>
      <c r="D771" s="118"/>
      <c r="E771" s="136"/>
      <c r="F771" s="112"/>
      <c r="G771" s="133"/>
      <c r="H771" s="120"/>
      <c r="I771" s="136"/>
      <c r="J771" s="1">
        <f t="shared" si="72"/>
        <v>0</v>
      </c>
      <c r="K771" s="8">
        <f t="shared" si="73"/>
        <v>0</v>
      </c>
      <c r="L771" s="8">
        <f t="shared" si="74"/>
        <v>0</v>
      </c>
      <c r="M771" s="7"/>
      <c r="N771" s="6">
        <f t="shared" si="75"/>
        <v>0</v>
      </c>
      <c r="U771" s="13">
        <f t="shared" si="76"/>
        <v>0</v>
      </c>
      <c r="V771" s="13">
        <f t="shared" si="77"/>
        <v>0</v>
      </c>
    </row>
    <row r="772" spans="1:22">
      <c r="A772" s="1">
        <v>771</v>
      </c>
      <c r="B772" s="137"/>
      <c r="C772" s="117"/>
      <c r="D772" s="118"/>
      <c r="E772" s="136"/>
      <c r="F772" s="112"/>
      <c r="G772" s="133"/>
      <c r="H772" s="120"/>
      <c r="I772" s="136"/>
      <c r="J772" s="1">
        <f t="shared" si="72"/>
        <v>0</v>
      </c>
      <c r="K772" s="8">
        <f t="shared" si="73"/>
        <v>0</v>
      </c>
      <c r="L772" s="8">
        <f t="shared" si="74"/>
        <v>0</v>
      </c>
      <c r="M772" s="7"/>
      <c r="N772" s="6">
        <f t="shared" si="75"/>
        <v>0</v>
      </c>
      <c r="U772" s="13">
        <f t="shared" si="76"/>
        <v>0</v>
      </c>
      <c r="V772" s="13">
        <f t="shared" si="77"/>
        <v>0</v>
      </c>
    </row>
    <row r="773" spans="1:22">
      <c r="A773" s="1">
        <v>772</v>
      </c>
      <c r="B773" s="137"/>
      <c r="C773" s="117"/>
      <c r="D773" s="118"/>
      <c r="E773" s="136"/>
      <c r="F773" s="112"/>
      <c r="G773" s="133"/>
      <c r="H773" s="120"/>
      <c r="I773" s="136"/>
      <c r="J773" s="1">
        <f t="shared" si="72"/>
        <v>0</v>
      </c>
      <c r="K773" s="8">
        <f t="shared" si="73"/>
        <v>0</v>
      </c>
      <c r="L773" s="8">
        <f t="shared" si="74"/>
        <v>0</v>
      </c>
      <c r="M773" s="7"/>
      <c r="N773" s="6">
        <f t="shared" si="75"/>
        <v>0</v>
      </c>
      <c r="U773" s="13">
        <f t="shared" si="76"/>
        <v>0</v>
      </c>
      <c r="V773" s="13">
        <f t="shared" si="77"/>
        <v>0</v>
      </c>
    </row>
    <row r="774" spans="1:22">
      <c r="A774" s="1">
        <v>773</v>
      </c>
      <c r="B774" s="137"/>
      <c r="C774" s="117"/>
      <c r="D774" s="118"/>
      <c r="E774" s="136"/>
      <c r="F774" s="112"/>
      <c r="G774" s="133"/>
      <c r="H774" s="120"/>
      <c r="I774" s="136"/>
      <c r="J774" s="1">
        <f t="shared" si="72"/>
        <v>0</v>
      </c>
      <c r="K774" s="8">
        <f t="shared" si="73"/>
        <v>0</v>
      </c>
      <c r="L774" s="8">
        <f t="shared" si="74"/>
        <v>0</v>
      </c>
      <c r="M774" s="7"/>
      <c r="N774" s="6">
        <f t="shared" si="75"/>
        <v>0</v>
      </c>
      <c r="U774" s="13">
        <f t="shared" si="76"/>
        <v>0</v>
      </c>
      <c r="V774" s="13">
        <f t="shared" si="77"/>
        <v>0</v>
      </c>
    </row>
    <row r="775" spans="1:22">
      <c r="A775" s="1">
        <v>774</v>
      </c>
      <c r="B775" s="137"/>
      <c r="C775" s="117"/>
      <c r="D775" s="118"/>
      <c r="E775" s="136"/>
      <c r="F775" s="112"/>
      <c r="G775" s="133"/>
      <c r="H775" s="120"/>
      <c r="I775" s="136"/>
      <c r="J775" s="1">
        <f t="shared" si="72"/>
        <v>0</v>
      </c>
      <c r="K775" s="8">
        <f t="shared" si="73"/>
        <v>0</v>
      </c>
      <c r="L775" s="8">
        <f t="shared" si="74"/>
        <v>0</v>
      </c>
      <c r="M775" s="7"/>
      <c r="N775" s="6">
        <f t="shared" si="75"/>
        <v>0</v>
      </c>
      <c r="U775" s="13">
        <f t="shared" si="76"/>
        <v>0</v>
      </c>
      <c r="V775" s="13">
        <f t="shared" si="77"/>
        <v>0</v>
      </c>
    </row>
    <row r="776" spans="1:22">
      <c r="A776" s="1">
        <v>775</v>
      </c>
      <c r="B776" s="137"/>
      <c r="C776" s="117"/>
      <c r="D776" s="118"/>
      <c r="E776" s="136"/>
      <c r="F776" s="112"/>
      <c r="G776" s="133"/>
      <c r="H776" s="120"/>
      <c r="I776" s="136"/>
      <c r="J776" s="1">
        <f t="shared" si="72"/>
        <v>0</v>
      </c>
      <c r="K776" s="8">
        <f t="shared" si="73"/>
        <v>0</v>
      </c>
      <c r="L776" s="8">
        <f t="shared" si="74"/>
        <v>0</v>
      </c>
      <c r="M776" s="7"/>
      <c r="N776" s="6">
        <f t="shared" si="75"/>
        <v>0</v>
      </c>
      <c r="U776" s="13">
        <f t="shared" si="76"/>
        <v>0</v>
      </c>
      <c r="V776" s="13">
        <f t="shared" si="77"/>
        <v>0</v>
      </c>
    </row>
    <row r="777" spans="1:22">
      <c r="A777" s="1">
        <v>776</v>
      </c>
      <c r="B777" s="137"/>
      <c r="C777" s="117"/>
      <c r="D777" s="118"/>
      <c r="E777" s="136"/>
      <c r="F777" s="112"/>
      <c r="G777" s="133"/>
      <c r="H777" s="120"/>
      <c r="I777" s="136"/>
      <c r="J777" s="1">
        <f t="shared" si="72"/>
        <v>0</v>
      </c>
      <c r="K777" s="8">
        <f t="shared" si="73"/>
        <v>0</v>
      </c>
      <c r="L777" s="8">
        <f t="shared" si="74"/>
        <v>0</v>
      </c>
      <c r="M777" s="7"/>
      <c r="N777" s="6">
        <f t="shared" si="75"/>
        <v>0</v>
      </c>
      <c r="U777" s="13">
        <f t="shared" si="76"/>
        <v>0</v>
      </c>
      <c r="V777" s="13">
        <f t="shared" si="77"/>
        <v>0</v>
      </c>
    </row>
    <row r="778" spans="1:22">
      <c r="A778" s="1">
        <v>777</v>
      </c>
      <c r="B778" s="137"/>
      <c r="C778" s="117"/>
      <c r="D778" s="118"/>
      <c r="E778" s="136"/>
      <c r="F778" s="112"/>
      <c r="G778" s="133"/>
      <c r="H778" s="120"/>
      <c r="I778" s="136"/>
      <c r="J778" s="1">
        <f t="shared" si="72"/>
        <v>0</v>
      </c>
      <c r="K778" s="8">
        <f t="shared" si="73"/>
        <v>0</v>
      </c>
      <c r="L778" s="8">
        <f t="shared" si="74"/>
        <v>0</v>
      </c>
      <c r="M778" s="7"/>
      <c r="N778" s="6">
        <f t="shared" si="75"/>
        <v>0</v>
      </c>
      <c r="U778" s="13">
        <f t="shared" si="76"/>
        <v>0</v>
      </c>
      <c r="V778" s="13">
        <f t="shared" si="77"/>
        <v>0</v>
      </c>
    </row>
    <row r="779" spans="1:22">
      <c r="A779" s="1">
        <v>778</v>
      </c>
      <c r="B779" s="137"/>
      <c r="C779" s="117"/>
      <c r="D779" s="118"/>
      <c r="E779" s="136"/>
      <c r="F779" s="112"/>
      <c r="G779" s="133"/>
      <c r="H779" s="120"/>
      <c r="I779" s="136"/>
      <c r="J779" s="1">
        <f t="shared" si="72"/>
        <v>0</v>
      </c>
      <c r="K779" s="8">
        <f t="shared" si="73"/>
        <v>0</v>
      </c>
      <c r="L779" s="8">
        <f t="shared" si="74"/>
        <v>0</v>
      </c>
      <c r="M779" s="7"/>
      <c r="N779" s="6">
        <f t="shared" si="75"/>
        <v>0</v>
      </c>
      <c r="U779" s="13">
        <f t="shared" si="76"/>
        <v>0</v>
      </c>
      <c r="V779" s="13">
        <f t="shared" si="77"/>
        <v>0</v>
      </c>
    </row>
    <row r="780" spans="1:22" ht="15" customHeight="1">
      <c r="A780" s="1">
        <v>779</v>
      </c>
      <c r="B780" s="137"/>
      <c r="C780" s="117"/>
      <c r="D780" s="118"/>
      <c r="E780" s="136"/>
      <c r="F780" s="112"/>
      <c r="G780" s="133"/>
      <c r="H780" s="120"/>
      <c r="I780" s="136"/>
      <c r="J780" s="1">
        <f t="shared" si="72"/>
        <v>0</v>
      </c>
      <c r="K780" s="8">
        <f t="shared" si="73"/>
        <v>0</v>
      </c>
      <c r="L780" s="8">
        <f t="shared" si="74"/>
        <v>0</v>
      </c>
      <c r="M780" s="7"/>
      <c r="N780" s="6">
        <f t="shared" si="75"/>
        <v>0</v>
      </c>
      <c r="U780" s="13">
        <f t="shared" si="76"/>
        <v>0</v>
      </c>
      <c r="V780" s="13">
        <f t="shared" si="77"/>
        <v>0</v>
      </c>
    </row>
    <row r="781" spans="1:22">
      <c r="A781" s="1">
        <v>780</v>
      </c>
      <c r="B781" s="137"/>
      <c r="C781" s="117"/>
      <c r="D781" s="118"/>
      <c r="E781" s="136"/>
      <c r="F781" s="112"/>
      <c r="G781" s="133"/>
      <c r="H781" s="120"/>
      <c r="I781" s="136"/>
      <c r="J781" s="1">
        <f t="shared" si="72"/>
        <v>0</v>
      </c>
      <c r="K781" s="8">
        <f t="shared" si="73"/>
        <v>0</v>
      </c>
      <c r="L781" s="8">
        <f t="shared" si="74"/>
        <v>0</v>
      </c>
      <c r="M781" s="7"/>
      <c r="N781" s="6">
        <f t="shared" si="75"/>
        <v>0</v>
      </c>
      <c r="U781" s="13">
        <f t="shared" si="76"/>
        <v>0</v>
      </c>
      <c r="V781" s="13">
        <f t="shared" si="77"/>
        <v>0</v>
      </c>
    </row>
    <row r="782" spans="1:22">
      <c r="A782" s="1">
        <v>781</v>
      </c>
      <c r="B782" s="137"/>
      <c r="C782" s="117"/>
      <c r="D782" s="118"/>
      <c r="E782" s="136"/>
      <c r="F782" s="112"/>
      <c r="G782" s="133"/>
      <c r="H782" s="120"/>
      <c r="I782" s="136"/>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7"/>
      <c r="C783" s="117"/>
      <c r="D783" s="118"/>
      <c r="E783" s="136"/>
      <c r="F783" s="112"/>
      <c r="G783" s="133"/>
      <c r="H783" s="120"/>
      <c r="I783" s="136"/>
      <c r="J783" s="1">
        <f t="shared" si="78"/>
        <v>0</v>
      </c>
      <c r="K783" s="8">
        <f t="shared" si="79"/>
        <v>0</v>
      </c>
      <c r="L783" s="8">
        <f t="shared" si="80"/>
        <v>0</v>
      </c>
      <c r="M783" s="7"/>
      <c r="N783" s="6">
        <f t="shared" si="81"/>
        <v>0</v>
      </c>
      <c r="U783" s="13">
        <f t="shared" si="82"/>
        <v>0</v>
      </c>
      <c r="V783" s="13">
        <f t="shared" si="83"/>
        <v>0</v>
      </c>
    </row>
    <row r="784" spans="1:22">
      <c r="A784" s="1">
        <v>783</v>
      </c>
      <c r="B784" s="137"/>
      <c r="C784" s="117"/>
      <c r="D784" s="118"/>
      <c r="E784" s="136"/>
      <c r="F784" s="112"/>
      <c r="G784" s="133"/>
      <c r="H784" s="120"/>
      <c r="I784" s="136"/>
      <c r="J784" s="1">
        <f t="shared" si="78"/>
        <v>0</v>
      </c>
      <c r="K784" s="8">
        <f t="shared" si="79"/>
        <v>0</v>
      </c>
      <c r="L784" s="8">
        <f t="shared" si="80"/>
        <v>0</v>
      </c>
      <c r="M784" s="7"/>
      <c r="N784" s="6">
        <f t="shared" si="81"/>
        <v>0</v>
      </c>
      <c r="U784" s="13">
        <f t="shared" si="82"/>
        <v>0</v>
      </c>
      <c r="V784" s="13">
        <f t="shared" si="83"/>
        <v>0</v>
      </c>
    </row>
    <row r="785" spans="1:22">
      <c r="A785" s="1">
        <v>784</v>
      </c>
      <c r="B785" s="137"/>
      <c r="C785" s="117"/>
      <c r="D785" s="118"/>
      <c r="E785" s="136"/>
      <c r="F785" s="112"/>
      <c r="G785" s="133"/>
      <c r="H785" s="120"/>
      <c r="I785" s="136"/>
      <c r="J785" s="1">
        <f t="shared" si="78"/>
        <v>0</v>
      </c>
      <c r="K785" s="8">
        <f t="shared" si="79"/>
        <v>0</v>
      </c>
      <c r="L785" s="8">
        <f t="shared" si="80"/>
        <v>0</v>
      </c>
      <c r="M785" s="7"/>
      <c r="N785" s="6">
        <f t="shared" si="81"/>
        <v>0</v>
      </c>
      <c r="U785" s="13">
        <f t="shared" si="82"/>
        <v>0</v>
      </c>
      <c r="V785" s="13">
        <f t="shared" si="83"/>
        <v>0</v>
      </c>
    </row>
    <row r="786" spans="1:22">
      <c r="A786" s="1">
        <v>785</v>
      </c>
      <c r="B786" s="137"/>
      <c r="C786" s="117"/>
      <c r="D786" s="118"/>
      <c r="E786" s="136"/>
      <c r="F786" s="112"/>
      <c r="G786" s="133"/>
      <c r="H786" s="120"/>
      <c r="I786" s="136"/>
      <c r="J786" s="1">
        <f t="shared" si="78"/>
        <v>0</v>
      </c>
      <c r="K786" s="8">
        <f t="shared" si="79"/>
        <v>0</v>
      </c>
      <c r="L786" s="8">
        <f t="shared" si="80"/>
        <v>0</v>
      </c>
      <c r="M786" s="7"/>
      <c r="N786" s="6">
        <f t="shared" si="81"/>
        <v>0</v>
      </c>
      <c r="U786" s="13">
        <f t="shared" si="82"/>
        <v>0</v>
      </c>
      <c r="V786" s="13">
        <f t="shared" si="83"/>
        <v>0</v>
      </c>
    </row>
    <row r="787" spans="1:22">
      <c r="A787" s="1">
        <v>786</v>
      </c>
      <c r="B787" s="137"/>
      <c r="C787" s="117"/>
      <c r="D787" s="118"/>
      <c r="E787" s="136"/>
      <c r="F787" s="112"/>
      <c r="G787" s="133"/>
      <c r="H787" s="120"/>
      <c r="I787" s="136"/>
      <c r="J787" s="1">
        <f t="shared" si="78"/>
        <v>0</v>
      </c>
      <c r="K787" s="8">
        <f t="shared" si="79"/>
        <v>0</v>
      </c>
      <c r="L787" s="8">
        <f t="shared" si="80"/>
        <v>0</v>
      </c>
      <c r="M787" s="7"/>
      <c r="N787" s="6">
        <f t="shared" si="81"/>
        <v>0</v>
      </c>
      <c r="U787" s="13">
        <f t="shared" si="82"/>
        <v>0</v>
      </c>
      <c r="V787" s="13">
        <f t="shared" si="83"/>
        <v>0</v>
      </c>
    </row>
    <row r="788" spans="1:22">
      <c r="A788" s="1">
        <v>787</v>
      </c>
      <c r="B788" s="137"/>
      <c r="C788" s="117"/>
      <c r="D788" s="118"/>
      <c r="E788" s="136"/>
      <c r="F788" s="112"/>
      <c r="G788" s="133"/>
      <c r="H788" s="120"/>
      <c r="I788" s="136"/>
      <c r="J788" s="1">
        <f t="shared" si="78"/>
        <v>0</v>
      </c>
      <c r="K788" s="8">
        <f t="shared" si="79"/>
        <v>0</v>
      </c>
      <c r="L788" s="8">
        <f t="shared" si="80"/>
        <v>0</v>
      </c>
      <c r="M788" s="7"/>
      <c r="N788" s="6">
        <f t="shared" si="81"/>
        <v>0</v>
      </c>
      <c r="U788" s="13">
        <f t="shared" si="82"/>
        <v>0</v>
      </c>
      <c r="V788" s="13">
        <f t="shared" si="83"/>
        <v>0</v>
      </c>
    </row>
    <row r="789" spans="1:22" ht="15" customHeight="1">
      <c r="A789" s="1">
        <v>788</v>
      </c>
      <c r="B789" s="137"/>
      <c r="C789" s="117"/>
      <c r="D789" s="118"/>
      <c r="E789" s="136"/>
      <c r="F789" s="112"/>
      <c r="G789" s="133"/>
      <c r="H789" s="120"/>
      <c r="I789" s="136"/>
      <c r="J789" s="1">
        <f t="shared" si="78"/>
        <v>0</v>
      </c>
      <c r="K789" s="8">
        <f t="shared" si="79"/>
        <v>0</v>
      </c>
      <c r="L789" s="8">
        <f t="shared" si="80"/>
        <v>0</v>
      </c>
      <c r="M789" s="7"/>
      <c r="N789" s="6">
        <f t="shared" si="81"/>
        <v>0</v>
      </c>
      <c r="U789" s="13">
        <f t="shared" si="82"/>
        <v>0</v>
      </c>
      <c r="V789" s="13">
        <f t="shared" si="83"/>
        <v>0</v>
      </c>
    </row>
    <row r="790" spans="1:22">
      <c r="A790" s="1">
        <v>789</v>
      </c>
      <c r="B790" s="137"/>
      <c r="C790" s="117"/>
      <c r="D790" s="118"/>
      <c r="E790" s="136"/>
      <c r="F790" s="112"/>
      <c r="G790" s="133"/>
      <c r="H790" s="120"/>
      <c r="I790" s="136"/>
      <c r="J790" s="1">
        <f t="shared" si="78"/>
        <v>0</v>
      </c>
      <c r="K790" s="8">
        <f t="shared" si="79"/>
        <v>0</v>
      </c>
      <c r="L790" s="8">
        <f t="shared" si="80"/>
        <v>0</v>
      </c>
      <c r="M790" s="7"/>
      <c r="N790" s="6">
        <f t="shared" si="81"/>
        <v>0</v>
      </c>
      <c r="U790" s="13">
        <f t="shared" si="82"/>
        <v>0</v>
      </c>
      <c r="V790" s="13">
        <f t="shared" si="83"/>
        <v>0</v>
      </c>
    </row>
    <row r="791" spans="1:22">
      <c r="A791" s="1">
        <v>790</v>
      </c>
      <c r="B791" s="137"/>
      <c r="C791" s="117"/>
      <c r="D791" s="118"/>
      <c r="E791" s="136"/>
      <c r="F791" s="112"/>
      <c r="G791" s="133"/>
      <c r="H791" s="120"/>
      <c r="I791" s="136"/>
      <c r="J791" s="1">
        <f t="shared" si="78"/>
        <v>0</v>
      </c>
      <c r="K791" s="8">
        <f t="shared" si="79"/>
        <v>0</v>
      </c>
      <c r="L791" s="8">
        <f t="shared" si="80"/>
        <v>0</v>
      </c>
      <c r="M791" s="7"/>
      <c r="N791" s="6">
        <f t="shared" si="81"/>
        <v>0</v>
      </c>
      <c r="U791" s="13">
        <f t="shared" si="82"/>
        <v>0</v>
      </c>
      <c r="V791" s="13">
        <f t="shared" si="83"/>
        <v>0</v>
      </c>
    </row>
    <row r="792" spans="1:22">
      <c r="A792" s="1">
        <v>791</v>
      </c>
      <c r="B792" s="137"/>
      <c r="C792" s="117"/>
      <c r="D792" s="118"/>
      <c r="E792" s="136"/>
      <c r="F792" s="112"/>
      <c r="G792" s="133"/>
      <c r="H792" s="120"/>
      <c r="I792" s="136"/>
      <c r="J792" s="1">
        <f t="shared" si="78"/>
        <v>0</v>
      </c>
      <c r="K792" s="8">
        <f t="shared" si="79"/>
        <v>0</v>
      </c>
      <c r="L792" s="8">
        <f t="shared" si="80"/>
        <v>0</v>
      </c>
      <c r="M792" s="7"/>
      <c r="N792" s="6">
        <f t="shared" si="81"/>
        <v>0</v>
      </c>
      <c r="U792" s="13">
        <f t="shared" si="82"/>
        <v>0</v>
      </c>
      <c r="V792" s="13">
        <f t="shared" si="83"/>
        <v>0</v>
      </c>
    </row>
    <row r="793" spans="1:22">
      <c r="A793" s="1">
        <v>792</v>
      </c>
      <c r="B793" s="137"/>
      <c r="C793" s="117"/>
      <c r="D793" s="118"/>
      <c r="E793" s="136"/>
      <c r="F793" s="112"/>
      <c r="G793" s="133"/>
      <c r="H793" s="120"/>
      <c r="I793" s="136"/>
      <c r="J793" s="1">
        <f t="shared" si="78"/>
        <v>0</v>
      </c>
      <c r="K793" s="8">
        <f t="shared" si="79"/>
        <v>0</v>
      </c>
      <c r="L793" s="8">
        <f t="shared" si="80"/>
        <v>0</v>
      </c>
      <c r="M793" s="7"/>
      <c r="N793" s="6">
        <f t="shared" si="81"/>
        <v>0</v>
      </c>
      <c r="U793" s="13">
        <f t="shared" si="82"/>
        <v>0</v>
      </c>
      <c r="V793" s="13">
        <f t="shared" si="83"/>
        <v>0</v>
      </c>
    </row>
    <row r="794" spans="1:22">
      <c r="A794" s="1">
        <v>793</v>
      </c>
      <c r="B794" s="137"/>
      <c r="C794" s="117"/>
      <c r="D794" s="118"/>
      <c r="E794" s="136"/>
      <c r="F794" s="112"/>
      <c r="G794" s="133"/>
      <c r="H794" s="120"/>
      <c r="I794" s="136"/>
      <c r="J794" s="1">
        <f t="shared" si="78"/>
        <v>0</v>
      </c>
      <c r="K794" s="8">
        <f t="shared" si="79"/>
        <v>0</v>
      </c>
      <c r="L794" s="8">
        <f t="shared" si="80"/>
        <v>0</v>
      </c>
      <c r="M794" s="7"/>
      <c r="N794" s="6">
        <f t="shared" si="81"/>
        <v>0</v>
      </c>
      <c r="U794" s="13">
        <f t="shared" si="82"/>
        <v>0</v>
      </c>
      <c r="V794" s="13">
        <f t="shared" si="83"/>
        <v>0</v>
      </c>
    </row>
    <row r="795" spans="1:22">
      <c r="A795" s="1">
        <v>794</v>
      </c>
      <c r="B795" s="137"/>
      <c r="C795" s="117"/>
      <c r="D795" s="118"/>
      <c r="E795" s="136"/>
      <c r="F795" s="112"/>
      <c r="G795" s="133"/>
      <c r="H795" s="120"/>
      <c r="I795" s="136"/>
      <c r="J795" s="1">
        <f t="shared" si="78"/>
        <v>0</v>
      </c>
      <c r="K795" s="8">
        <f t="shared" si="79"/>
        <v>0</v>
      </c>
      <c r="L795" s="8">
        <f t="shared" si="80"/>
        <v>0</v>
      </c>
      <c r="M795" s="7"/>
      <c r="N795" s="6">
        <f t="shared" si="81"/>
        <v>0</v>
      </c>
      <c r="U795" s="13">
        <f t="shared" si="82"/>
        <v>0</v>
      </c>
      <c r="V795" s="13">
        <f t="shared" si="83"/>
        <v>0</v>
      </c>
    </row>
    <row r="796" spans="1:22">
      <c r="A796" s="1">
        <v>795</v>
      </c>
      <c r="B796" s="137"/>
      <c r="C796" s="117"/>
      <c r="D796" s="118"/>
      <c r="E796" s="136"/>
      <c r="F796" s="112"/>
      <c r="G796" s="133"/>
      <c r="H796" s="120"/>
      <c r="I796" s="136"/>
      <c r="J796" s="1">
        <f t="shared" si="78"/>
        <v>0</v>
      </c>
      <c r="K796" s="8">
        <f t="shared" si="79"/>
        <v>0</v>
      </c>
      <c r="L796" s="8">
        <f t="shared" si="80"/>
        <v>0</v>
      </c>
      <c r="M796" s="7"/>
      <c r="N796" s="6">
        <f t="shared" si="81"/>
        <v>0</v>
      </c>
      <c r="U796" s="13">
        <f t="shared" si="82"/>
        <v>0</v>
      </c>
      <c r="V796" s="13">
        <f t="shared" si="83"/>
        <v>0</v>
      </c>
    </row>
    <row r="797" spans="1:22">
      <c r="A797" s="1">
        <v>796</v>
      </c>
      <c r="B797" s="137"/>
      <c r="C797" s="117"/>
      <c r="D797" s="118"/>
      <c r="E797" s="136"/>
      <c r="F797" s="112"/>
      <c r="G797" s="133"/>
      <c r="H797" s="120"/>
      <c r="I797" s="136"/>
      <c r="J797" s="1">
        <f t="shared" si="78"/>
        <v>0</v>
      </c>
      <c r="K797" s="8">
        <f t="shared" si="79"/>
        <v>0</v>
      </c>
      <c r="L797" s="8">
        <f t="shared" si="80"/>
        <v>0</v>
      </c>
      <c r="M797" s="7"/>
      <c r="N797" s="6">
        <f t="shared" si="81"/>
        <v>0</v>
      </c>
      <c r="U797" s="13">
        <f t="shared" si="82"/>
        <v>0</v>
      </c>
      <c r="V797" s="13">
        <f t="shared" si="83"/>
        <v>0</v>
      </c>
    </row>
    <row r="798" spans="1:22" ht="15" customHeight="1">
      <c r="A798" s="1">
        <v>797</v>
      </c>
      <c r="B798" s="137"/>
      <c r="C798" s="117"/>
      <c r="D798" s="118"/>
      <c r="E798" s="136"/>
      <c r="F798" s="112"/>
      <c r="G798" s="133"/>
      <c r="H798" s="120"/>
      <c r="I798" s="136"/>
      <c r="J798" s="1">
        <f t="shared" si="78"/>
        <v>0</v>
      </c>
      <c r="K798" s="8">
        <f t="shared" si="79"/>
        <v>0</v>
      </c>
      <c r="L798" s="8">
        <f t="shared" si="80"/>
        <v>0</v>
      </c>
      <c r="M798" s="7"/>
      <c r="N798" s="6">
        <f t="shared" si="81"/>
        <v>0</v>
      </c>
      <c r="U798" s="13">
        <f t="shared" si="82"/>
        <v>0</v>
      </c>
      <c r="V798" s="13">
        <f t="shared" si="83"/>
        <v>0</v>
      </c>
    </row>
    <row r="799" spans="1:22">
      <c r="A799" s="1">
        <v>798</v>
      </c>
      <c r="B799" s="137"/>
      <c r="C799" s="117"/>
      <c r="D799" s="118"/>
      <c r="E799" s="136"/>
      <c r="F799" s="112"/>
      <c r="G799" s="133"/>
      <c r="H799" s="120"/>
      <c r="I799" s="136"/>
      <c r="J799" s="1">
        <f t="shared" si="78"/>
        <v>0</v>
      </c>
      <c r="K799" s="8">
        <f t="shared" si="79"/>
        <v>0</v>
      </c>
      <c r="L799" s="8">
        <f t="shared" si="80"/>
        <v>0</v>
      </c>
      <c r="M799" s="7"/>
      <c r="N799" s="6">
        <f t="shared" si="81"/>
        <v>0</v>
      </c>
      <c r="U799" s="13">
        <f t="shared" si="82"/>
        <v>0</v>
      </c>
      <c r="V799" s="13">
        <f t="shared" si="83"/>
        <v>0</v>
      </c>
    </row>
    <row r="800" spans="1:22">
      <c r="A800" s="1">
        <v>799</v>
      </c>
      <c r="B800" s="137"/>
      <c r="C800" s="117"/>
      <c r="D800" s="118"/>
      <c r="E800" s="136"/>
      <c r="F800" s="112"/>
      <c r="G800" s="133"/>
      <c r="H800" s="120"/>
      <c r="I800" s="136"/>
      <c r="J800" s="1">
        <f t="shared" si="78"/>
        <v>0</v>
      </c>
      <c r="K800" s="8">
        <f t="shared" si="79"/>
        <v>0</v>
      </c>
      <c r="L800" s="8">
        <f t="shared" si="80"/>
        <v>0</v>
      </c>
      <c r="M800" s="7"/>
      <c r="N800" s="6">
        <f t="shared" si="81"/>
        <v>0</v>
      </c>
      <c r="U800" s="13">
        <f t="shared" si="82"/>
        <v>0</v>
      </c>
      <c r="V800" s="13">
        <f t="shared" si="83"/>
        <v>0</v>
      </c>
    </row>
    <row r="801" spans="1:22">
      <c r="A801" s="1">
        <v>800</v>
      </c>
      <c r="B801" s="137"/>
      <c r="C801" s="117"/>
      <c r="D801" s="118"/>
      <c r="E801" s="136"/>
      <c r="F801" s="112"/>
      <c r="G801" s="133"/>
      <c r="H801" s="120"/>
      <c r="I801" s="136"/>
      <c r="J801" s="1">
        <f t="shared" si="78"/>
        <v>0</v>
      </c>
      <c r="K801" s="8">
        <f t="shared" si="79"/>
        <v>0</v>
      </c>
      <c r="L801" s="8">
        <f t="shared" si="80"/>
        <v>0</v>
      </c>
      <c r="M801" s="7"/>
      <c r="N801" s="6">
        <f t="shared" si="81"/>
        <v>0</v>
      </c>
      <c r="U801" s="13">
        <f t="shared" si="82"/>
        <v>0</v>
      </c>
      <c r="V801" s="13">
        <f t="shared" si="83"/>
        <v>0</v>
      </c>
    </row>
    <row r="802" spans="1:22">
      <c r="A802" s="1">
        <v>801</v>
      </c>
      <c r="B802" s="137"/>
      <c r="C802" s="117"/>
      <c r="D802" s="118"/>
      <c r="E802" s="136"/>
      <c r="F802" s="112"/>
      <c r="G802" s="133"/>
      <c r="H802" s="120"/>
      <c r="I802" s="136"/>
      <c r="J802" s="1">
        <f t="shared" si="78"/>
        <v>0</v>
      </c>
      <c r="K802" s="8">
        <f t="shared" si="79"/>
        <v>0</v>
      </c>
      <c r="L802" s="8">
        <f t="shared" si="80"/>
        <v>0</v>
      </c>
      <c r="M802" s="7"/>
      <c r="N802" s="6">
        <f t="shared" si="81"/>
        <v>0</v>
      </c>
      <c r="U802" s="13">
        <f t="shared" si="82"/>
        <v>0</v>
      </c>
      <c r="V802" s="13">
        <f t="shared" si="83"/>
        <v>0</v>
      </c>
    </row>
    <row r="803" spans="1:22">
      <c r="A803" s="1">
        <v>802</v>
      </c>
      <c r="B803" s="137"/>
      <c r="C803" s="117"/>
      <c r="D803" s="118"/>
      <c r="E803" s="136"/>
      <c r="F803" s="112"/>
      <c r="G803" s="133"/>
      <c r="H803" s="120"/>
      <c r="I803" s="136"/>
      <c r="J803" s="1">
        <f t="shared" si="78"/>
        <v>0</v>
      </c>
      <c r="K803" s="8">
        <f t="shared" si="79"/>
        <v>0</v>
      </c>
      <c r="L803" s="8">
        <f t="shared" si="80"/>
        <v>0</v>
      </c>
      <c r="M803" s="7"/>
      <c r="N803" s="6">
        <f t="shared" si="81"/>
        <v>0</v>
      </c>
      <c r="U803" s="13">
        <f t="shared" si="82"/>
        <v>0</v>
      </c>
      <c r="V803" s="13">
        <f t="shared" si="83"/>
        <v>0</v>
      </c>
    </row>
    <row r="804" spans="1:22">
      <c r="A804" s="1">
        <v>803</v>
      </c>
      <c r="B804" s="137"/>
      <c r="C804" s="117"/>
      <c r="D804" s="118"/>
      <c r="E804" s="136"/>
      <c r="F804" s="112"/>
      <c r="G804" s="133"/>
      <c r="H804" s="120"/>
      <c r="I804" s="136"/>
      <c r="J804" s="1">
        <f t="shared" si="78"/>
        <v>0</v>
      </c>
      <c r="K804" s="8">
        <f t="shared" si="79"/>
        <v>0</v>
      </c>
      <c r="L804" s="8">
        <f t="shared" si="80"/>
        <v>0</v>
      </c>
      <c r="M804" s="7"/>
      <c r="N804" s="6">
        <f t="shared" si="81"/>
        <v>0</v>
      </c>
      <c r="U804" s="13">
        <f t="shared" si="82"/>
        <v>0</v>
      </c>
      <c r="V804" s="13">
        <f t="shared" si="83"/>
        <v>0</v>
      </c>
    </row>
    <row r="805" spans="1:22">
      <c r="A805" s="1">
        <v>804</v>
      </c>
      <c r="B805" s="137"/>
      <c r="C805" s="117"/>
      <c r="D805" s="118"/>
      <c r="E805" s="136"/>
      <c r="F805" s="112"/>
      <c r="G805" s="133"/>
      <c r="H805" s="120"/>
      <c r="I805" s="136"/>
      <c r="J805" s="1">
        <f t="shared" si="78"/>
        <v>0</v>
      </c>
      <c r="K805" s="8">
        <f t="shared" si="79"/>
        <v>0</v>
      </c>
      <c r="L805" s="8">
        <f t="shared" si="80"/>
        <v>0</v>
      </c>
      <c r="M805" s="7"/>
      <c r="N805" s="6">
        <f t="shared" si="81"/>
        <v>0</v>
      </c>
      <c r="U805" s="13">
        <f t="shared" si="82"/>
        <v>0</v>
      </c>
      <c r="V805" s="13">
        <f t="shared" si="83"/>
        <v>0</v>
      </c>
    </row>
    <row r="806" spans="1:22">
      <c r="A806" s="1">
        <v>805</v>
      </c>
      <c r="B806" s="137"/>
      <c r="C806" s="117"/>
      <c r="D806" s="118"/>
      <c r="E806" s="136"/>
      <c r="F806" s="112"/>
      <c r="G806" s="133"/>
      <c r="H806" s="120"/>
      <c r="I806" s="136"/>
      <c r="J806" s="1">
        <f t="shared" si="78"/>
        <v>0</v>
      </c>
      <c r="K806" s="8">
        <f t="shared" si="79"/>
        <v>0</v>
      </c>
      <c r="L806" s="8">
        <f t="shared" si="80"/>
        <v>0</v>
      </c>
      <c r="M806" s="7"/>
      <c r="N806" s="6">
        <f t="shared" si="81"/>
        <v>0</v>
      </c>
      <c r="U806" s="13">
        <f t="shared" si="82"/>
        <v>0</v>
      </c>
      <c r="V806" s="13">
        <f t="shared" si="83"/>
        <v>0</v>
      </c>
    </row>
    <row r="807" spans="1:22" ht="15" customHeight="1">
      <c r="A807" s="1">
        <v>806</v>
      </c>
      <c r="B807" s="137"/>
      <c r="C807" s="117"/>
      <c r="D807" s="118"/>
      <c r="E807" s="136"/>
      <c r="F807" s="112"/>
      <c r="G807" s="133"/>
      <c r="H807" s="120"/>
      <c r="I807" s="136"/>
      <c r="J807" s="1">
        <f t="shared" si="78"/>
        <v>0</v>
      </c>
      <c r="K807" s="8">
        <f t="shared" si="79"/>
        <v>0</v>
      </c>
      <c r="L807" s="8">
        <f t="shared" si="80"/>
        <v>0</v>
      </c>
      <c r="M807" s="7"/>
      <c r="N807" s="6">
        <f t="shared" si="81"/>
        <v>0</v>
      </c>
      <c r="U807" s="13">
        <f t="shared" si="82"/>
        <v>0</v>
      </c>
      <c r="V807" s="13">
        <f t="shared" si="83"/>
        <v>0</v>
      </c>
    </row>
    <row r="808" spans="1:22">
      <c r="A808" s="1">
        <v>807</v>
      </c>
      <c r="B808" s="137"/>
      <c r="C808" s="117"/>
      <c r="D808" s="118"/>
      <c r="E808" s="136"/>
      <c r="F808" s="112"/>
      <c r="G808" s="133"/>
      <c r="H808" s="120"/>
      <c r="I808" s="136"/>
      <c r="J808" s="1">
        <f t="shared" si="78"/>
        <v>0</v>
      </c>
      <c r="K808" s="8">
        <f t="shared" si="79"/>
        <v>0</v>
      </c>
      <c r="L808" s="8">
        <f t="shared" si="80"/>
        <v>0</v>
      </c>
      <c r="M808" s="7"/>
      <c r="N808" s="6">
        <f t="shared" si="81"/>
        <v>0</v>
      </c>
      <c r="U808" s="13">
        <f t="shared" si="82"/>
        <v>0</v>
      </c>
      <c r="V808" s="13">
        <f t="shared" si="83"/>
        <v>0</v>
      </c>
    </row>
    <row r="809" spans="1:22">
      <c r="A809" s="1">
        <v>808</v>
      </c>
      <c r="B809" s="137"/>
      <c r="C809" s="117"/>
      <c r="D809" s="118"/>
      <c r="E809" s="136"/>
      <c r="F809" s="112"/>
      <c r="G809" s="133"/>
      <c r="H809" s="120"/>
      <c r="I809" s="136"/>
      <c r="J809" s="1">
        <f t="shared" si="78"/>
        <v>0</v>
      </c>
      <c r="K809" s="8">
        <f t="shared" si="79"/>
        <v>0</v>
      </c>
      <c r="L809" s="8">
        <f t="shared" si="80"/>
        <v>0</v>
      </c>
      <c r="M809" s="7"/>
      <c r="N809" s="6">
        <f t="shared" si="81"/>
        <v>0</v>
      </c>
      <c r="U809" s="13">
        <f t="shared" si="82"/>
        <v>0</v>
      </c>
      <c r="V809" s="13">
        <f t="shared" si="83"/>
        <v>0</v>
      </c>
    </row>
    <row r="810" spans="1:22">
      <c r="A810" s="1">
        <v>809</v>
      </c>
      <c r="B810" s="137"/>
      <c r="C810" s="117"/>
      <c r="D810" s="118"/>
      <c r="E810" s="136"/>
      <c r="F810" s="112"/>
      <c r="G810" s="133"/>
      <c r="H810" s="120"/>
      <c r="I810" s="136"/>
      <c r="J810" s="1">
        <f t="shared" si="78"/>
        <v>0</v>
      </c>
      <c r="K810" s="8">
        <f t="shared" si="79"/>
        <v>0</v>
      </c>
      <c r="L810" s="8">
        <f t="shared" si="80"/>
        <v>0</v>
      </c>
      <c r="M810" s="7"/>
      <c r="N810" s="6">
        <f t="shared" si="81"/>
        <v>0</v>
      </c>
      <c r="U810" s="13">
        <f t="shared" si="82"/>
        <v>0</v>
      </c>
      <c r="V810" s="13">
        <f t="shared" si="83"/>
        <v>0</v>
      </c>
    </row>
    <row r="811" spans="1:22">
      <c r="A811" s="1">
        <v>810</v>
      </c>
      <c r="B811" s="137"/>
      <c r="C811" s="117"/>
      <c r="D811" s="118"/>
      <c r="E811" s="136"/>
      <c r="F811" s="112"/>
      <c r="G811" s="133"/>
      <c r="H811" s="120"/>
      <c r="I811" s="136"/>
      <c r="J811" s="1">
        <f t="shared" si="78"/>
        <v>0</v>
      </c>
      <c r="K811" s="8">
        <f t="shared" si="79"/>
        <v>0</v>
      </c>
      <c r="L811" s="8">
        <f t="shared" si="80"/>
        <v>0</v>
      </c>
      <c r="M811" s="7"/>
      <c r="N811" s="6">
        <f t="shared" si="81"/>
        <v>0</v>
      </c>
      <c r="U811" s="13">
        <f t="shared" si="82"/>
        <v>0</v>
      </c>
      <c r="V811" s="13">
        <f t="shared" si="83"/>
        <v>0</v>
      </c>
    </row>
    <row r="812" spans="1:22">
      <c r="A812" s="1">
        <v>811</v>
      </c>
      <c r="B812" s="137"/>
      <c r="C812" s="117"/>
      <c r="D812" s="118"/>
      <c r="E812" s="136"/>
      <c r="F812" s="112"/>
      <c r="G812" s="133"/>
      <c r="H812" s="120"/>
      <c r="I812" s="136"/>
      <c r="J812" s="1">
        <f t="shared" si="78"/>
        <v>0</v>
      </c>
      <c r="K812" s="8">
        <f t="shared" si="79"/>
        <v>0</v>
      </c>
      <c r="L812" s="8">
        <f t="shared" si="80"/>
        <v>0</v>
      </c>
      <c r="M812" s="7"/>
      <c r="N812" s="6">
        <f t="shared" si="81"/>
        <v>0</v>
      </c>
      <c r="U812" s="13">
        <f t="shared" si="82"/>
        <v>0</v>
      </c>
      <c r="V812" s="13">
        <f t="shared" si="83"/>
        <v>0</v>
      </c>
    </row>
    <row r="813" spans="1:22">
      <c r="A813" s="1">
        <v>812</v>
      </c>
      <c r="B813" s="137"/>
      <c r="C813" s="117"/>
      <c r="D813" s="118"/>
      <c r="E813" s="136"/>
      <c r="F813" s="112"/>
      <c r="G813" s="133"/>
      <c r="H813" s="120"/>
      <c r="I813" s="136"/>
      <c r="J813" s="1">
        <f t="shared" si="78"/>
        <v>0</v>
      </c>
      <c r="K813" s="8">
        <f t="shared" si="79"/>
        <v>0</v>
      </c>
      <c r="L813" s="8">
        <f t="shared" si="80"/>
        <v>0</v>
      </c>
      <c r="M813" s="7"/>
      <c r="N813" s="6">
        <f t="shared" si="81"/>
        <v>0</v>
      </c>
      <c r="U813" s="13">
        <f t="shared" si="82"/>
        <v>0</v>
      </c>
      <c r="V813" s="13">
        <f t="shared" si="83"/>
        <v>0</v>
      </c>
    </row>
    <row r="814" spans="1:22">
      <c r="A814" s="1">
        <v>813</v>
      </c>
      <c r="B814" s="137"/>
      <c r="C814" s="117"/>
      <c r="D814" s="118"/>
      <c r="E814" s="136"/>
      <c r="F814" s="112"/>
      <c r="G814" s="133"/>
      <c r="H814" s="120"/>
      <c r="I814" s="136"/>
      <c r="J814" s="1">
        <f t="shared" si="78"/>
        <v>0</v>
      </c>
      <c r="K814" s="8">
        <f t="shared" si="79"/>
        <v>0</v>
      </c>
      <c r="L814" s="8">
        <f t="shared" si="80"/>
        <v>0</v>
      </c>
      <c r="M814" s="7"/>
      <c r="N814" s="6">
        <f t="shared" si="81"/>
        <v>0</v>
      </c>
      <c r="U814" s="13">
        <f t="shared" si="82"/>
        <v>0</v>
      </c>
      <c r="V814" s="13">
        <f t="shared" si="83"/>
        <v>0</v>
      </c>
    </row>
    <row r="815" spans="1:22">
      <c r="A815" s="1">
        <v>814</v>
      </c>
      <c r="B815" s="137"/>
      <c r="C815" s="117"/>
      <c r="D815" s="118"/>
      <c r="E815" s="136"/>
      <c r="F815" s="112"/>
      <c r="G815" s="133"/>
      <c r="H815" s="120"/>
      <c r="I815" s="136"/>
      <c r="J815" s="1">
        <f t="shared" si="78"/>
        <v>0</v>
      </c>
      <c r="K815" s="8">
        <f t="shared" si="79"/>
        <v>0</v>
      </c>
      <c r="L815" s="8">
        <f t="shared" si="80"/>
        <v>0</v>
      </c>
      <c r="M815" s="7"/>
      <c r="N815" s="6">
        <f t="shared" si="81"/>
        <v>0</v>
      </c>
      <c r="U815" s="13">
        <f t="shared" si="82"/>
        <v>0</v>
      </c>
      <c r="V815" s="13">
        <f t="shared" si="83"/>
        <v>0</v>
      </c>
    </row>
    <row r="816" spans="1:22" ht="15" customHeight="1">
      <c r="A816" s="1">
        <v>815</v>
      </c>
      <c r="B816" s="137"/>
      <c r="C816" s="117"/>
      <c r="D816" s="118"/>
      <c r="E816" s="136"/>
      <c r="F816" s="112"/>
      <c r="G816" s="133"/>
      <c r="H816" s="120"/>
      <c r="I816" s="136"/>
      <c r="J816" s="1">
        <f t="shared" si="78"/>
        <v>0</v>
      </c>
      <c r="K816" s="8">
        <f t="shared" si="79"/>
        <v>0</v>
      </c>
      <c r="L816" s="8">
        <f t="shared" si="80"/>
        <v>0</v>
      </c>
      <c r="M816" s="7"/>
      <c r="N816" s="6">
        <f t="shared" si="81"/>
        <v>0</v>
      </c>
      <c r="U816" s="13">
        <f t="shared" si="82"/>
        <v>0</v>
      </c>
      <c r="V816" s="13">
        <f t="shared" si="83"/>
        <v>0</v>
      </c>
    </row>
    <row r="817" spans="1:22">
      <c r="A817" s="1">
        <v>816</v>
      </c>
      <c r="B817" s="137"/>
      <c r="C817" s="117"/>
      <c r="D817" s="118"/>
      <c r="E817" s="136"/>
      <c r="F817" s="112"/>
      <c r="G817" s="133"/>
      <c r="H817" s="120"/>
      <c r="I817" s="136"/>
      <c r="J817" s="1">
        <f t="shared" si="78"/>
        <v>0</v>
      </c>
      <c r="K817" s="8">
        <f t="shared" si="79"/>
        <v>0</v>
      </c>
      <c r="L817" s="8">
        <f t="shared" si="80"/>
        <v>0</v>
      </c>
      <c r="M817" s="7"/>
      <c r="N817" s="6">
        <f t="shared" si="81"/>
        <v>0</v>
      </c>
      <c r="U817" s="13">
        <f t="shared" si="82"/>
        <v>0</v>
      </c>
      <c r="V817" s="13">
        <f t="shared" si="83"/>
        <v>0</v>
      </c>
    </row>
    <row r="818" spans="1:22">
      <c r="A818" s="1">
        <v>817</v>
      </c>
      <c r="B818" s="137"/>
      <c r="C818" s="117"/>
      <c r="D818" s="118"/>
      <c r="E818" s="136"/>
      <c r="F818" s="112"/>
      <c r="G818" s="133"/>
      <c r="H818" s="120"/>
      <c r="I818" s="136"/>
      <c r="J818" s="1">
        <f t="shared" si="78"/>
        <v>0</v>
      </c>
      <c r="K818" s="8">
        <f t="shared" si="79"/>
        <v>0</v>
      </c>
      <c r="L818" s="8">
        <f t="shared" si="80"/>
        <v>0</v>
      </c>
      <c r="M818" s="7"/>
      <c r="N818" s="6">
        <f t="shared" si="81"/>
        <v>0</v>
      </c>
      <c r="U818" s="13">
        <f t="shared" si="82"/>
        <v>0</v>
      </c>
      <c r="V818" s="13">
        <f t="shared" si="83"/>
        <v>0</v>
      </c>
    </row>
    <row r="819" spans="1:22">
      <c r="A819" s="1">
        <v>818</v>
      </c>
      <c r="B819" s="137"/>
      <c r="C819" s="117"/>
      <c r="D819" s="118"/>
      <c r="E819" s="136"/>
      <c r="F819" s="112"/>
      <c r="G819" s="133"/>
      <c r="H819" s="120"/>
      <c r="I819" s="136"/>
      <c r="J819" s="1">
        <f t="shared" si="78"/>
        <v>0</v>
      </c>
      <c r="K819" s="8">
        <f t="shared" si="79"/>
        <v>0</v>
      </c>
      <c r="L819" s="8">
        <f t="shared" si="80"/>
        <v>0</v>
      </c>
      <c r="M819" s="7"/>
      <c r="N819" s="6">
        <f t="shared" si="81"/>
        <v>0</v>
      </c>
      <c r="U819" s="13">
        <f t="shared" si="82"/>
        <v>0</v>
      </c>
      <c r="V819" s="13">
        <f t="shared" si="83"/>
        <v>0</v>
      </c>
    </row>
    <row r="820" spans="1:22">
      <c r="A820" s="1">
        <v>819</v>
      </c>
      <c r="B820" s="137"/>
      <c r="C820" s="117"/>
      <c r="D820" s="118"/>
      <c r="E820" s="136"/>
      <c r="F820" s="112"/>
      <c r="G820" s="133"/>
      <c r="H820" s="120"/>
      <c r="I820" s="136"/>
      <c r="J820" s="1">
        <f t="shared" si="78"/>
        <v>0</v>
      </c>
      <c r="K820" s="8">
        <f t="shared" si="79"/>
        <v>0</v>
      </c>
      <c r="L820" s="8">
        <f t="shared" si="80"/>
        <v>0</v>
      </c>
      <c r="M820" s="7"/>
      <c r="N820" s="6">
        <f t="shared" si="81"/>
        <v>0</v>
      </c>
      <c r="U820" s="13">
        <f t="shared" si="82"/>
        <v>0</v>
      </c>
      <c r="V820" s="13">
        <f t="shared" si="83"/>
        <v>0</v>
      </c>
    </row>
    <row r="821" spans="1:22">
      <c r="A821" s="1">
        <v>820</v>
      </c>
      <c r="B821" s="137"/>
      <c r="C821" s="117"/>
      <c r="D821" s="118"/>
      <c r="E821" s="136"/>
      <c r="F821" s="112"/>
      <c r="G821" s="133"/>
      <c r="H821" s="120"/>
      <c r="I821" s="136"/>
      <c r="J821" s="1">
        <f t="shared" si="78"/>
        <v>0</v>
      </c>
      <c r="K821" s="8">
        <f t="shared" si="79"/>
        <v>0</v>
      </c>
      <c r="L821" s="8">
        <f t="shared" si="80"/>
        <v>0</v>
      </c>
      <c r="M821" s="7"/>
      <c r="N821" s="6">
        <f t="shared" si="81"/>
        <v>0</v>
      </c>
      <c r="U821" s="13">
        <f t="shared" si="82"/>
        <v>0</v>
      </c>
      <c r="V821" s="13">
        <f t="shared" si="83"/>
        <v>0</v>
      </c>
    </row>
    <row r="822" spans="1:22">
      <c r="A822" s="1">
        <v>821</v>
      </c>
      <c r="B822" s="137"/>
      <c r="C822" s="117"/>
      <c r="D822" s="118"/>
      <c r="E822" s="136"/>
      <c r="F822" s="112"/>
      <c r="G822" s="133"/>
      <c r="H822" s="120"/>
      <c r="I822" s="136"/>
      <c r="J822" s="1">
        <f t="shared" si="78"/>
        <v>0</v>
      </c>
      <c r="K822" s="8">
        <f t="shared" si="79"/>
        <v>0</v>
      </c>
      <c r="L822" s="8">
        <f t="shared" si="80"/>
        <v>0</v>
      </c>
      <c r="M822" s="7"/>
      <c r="N822" s="6">
        <f t="shared" si="81"/>
        <v>0</v>
      </c>
      <c r="U822" s="13">
        <f t="shared" si="82"/>
        <v>0</v>
      </c>
      <c r="V822" s="13">
        <f t="shared" si="83"/>
        <v>0</v>
      </c>
    </row>
    <row r="823" spans="1:22">
      <c r="A823" s="1">
        <v>822</v>
      </c>
      <c r="B823" s="137"/>
      <c r="C823" s="117"/>
      <c r="D823" s="118"/>
      <c r="E823" s="136"/>
      <c r="F823" s="112"/>
      <c r="G823" s="133"/>
      <c r="H823" s="120"/>
      <c r="I823" s="136"/>
      <c r="J823" s="1">
        <f t="shared" si="78"/>
        <v>0</v>
      </c>
      <c r="K823" s="8">
        <f t="shared" si="79"/>
        <v>0</v>
      </c>
      <c r="L823" s="8">
        <f t="shared" si="80"/>
        <v>0</v>
      </c>
      <c r="M823" s="7"/>
      <c r="N823" s="6">
        <f t="shared" si="81"/>
        <v>0</v>
      </c>
      <c r="U823" s="13">
        <f t="shared" si="82"/>
        <v>0</v>
      </c>
      <c r="V823" s="13">
        <f t="shared" si="83"/>
        <v>0</v>
      </c>
    </row>
    <row r="824" spans="1:22">
      <c r="A824" s="1">
        <v>823</v>
      </c>
      <c r="B824" s="137"/>
      <c r="C824" s="117"/>
      <c r="D824" s="118"/>
      <c r="E824" s="136"/>
      <c r="F824" s="112"/>
      <c r="G824" s="133"/>
      <c r="H824" s="120"/>
      <c r="I824" s="136"/>
      <c r="J824" s="1">
        <f t="shared" si="78"/>
        <v>0</v>
      </c>
      <c r="K824" s="8">
        <f t="shared" si="79"/>
        <v>0</v>
      </c>
      <c r="L824" s="8">
        <f t="shared" si="80"/>
        <v>0</v>
      </c>
      <c r="M824" s="7"/>
      <c r="N824" s="6">
        <f t="shared" si="81"/>
        <v>0</v>
      </c>
      <c r="U824" s="13">
        <f t="shared" si="82"/>
        <v>0</v>
      </c>
      <c r="V824" s="13">
        <f t="shared" si="83"/>
        <v>0</v>
      </c>
    </row>
    <row r="825" spans="1:22" ht="15" customHeight="1">
      <c r="A825" s="1">
        <v>824</v>
      </c>
      <c r="B825" s="137"/>
      <c r="C825" s="117"/>
      <c r="D825" s="118"/>
      <c r="E825" s="136"/>
      <c r="F825" s="112"/>
      <c r="G825" s="133"/>
      <c r="H825" s="120"/>
      <c r="I825" s="136"/>
      <c r="J825" s="1">
        <f t="shared" si="78"/>
        <v>0</v>
      </c>
      <c r="K825" s="8">
        <f t="shared" si="79"/>
        <v>0</v>
      </c>
      <c r="L825" s="8">
        <f t="shared" si="80"/>
        <v>0</v>
      </c>
      <c r="M825" s="7"/>
      <c r="N825" s="6">
        <f t="shared" si="81"/>
        <v>0</v>
      </c>
      <c r="U825" s="13">
        <f t="shared" si="82"/>
        <v>0</v>
      </c>
      <c r="V825" s="13">
        <f t="shared" si="83"/>
        <v>0</v>
      </c>
    </row>
    <row r="826" spans="1:22">
      <c r="A826" s="1">
        <v>825</v>
      </c>
      <c r="B826" s="137"/>
      <c r="C826" s="117"/>
      <c r="D826" s="118"/>
      <c r="E826" s="136"/>
      <c r="F826" s="112"/>
      <c r="G826" s="133"/>
      <c r="H826" s="120"/>
      <c r="I826" s="136"/>
      <c r="J826" s="1">
        <f t="shared" si="78"/>
        <v>0</v>
      </c>
      <c r="K826" s="8">
        <f t="shared" si="79"/>
        <v>0</v>
      </c>
      <c r="L826" s="8">
        <f t="shared" si="80"/>
        <v>0</v>
      </c>
      <c r="M826" s="7"/>
      <c r="N826" s="6">
        <f t="shared" si="81"/>
        <v>0</v>
      </c>
      <c r="U826" s="13">
        <f t="shared" si="82"/>
        <v>0</v>
      </c>
      <c r="V826" s="13">
        <f t="shared" si="83"/>
        <v>0</v>
      </c>
    </row>
    <row r="827" spans="1:22">
      <c r="A827" s="1">
        <v>826</v>
      </c>
      <c r="B827" s="137"/>
      <c r="C827" s="117"/>
      <c r="D827" s="118"/>
      <c r="E827" s="136"/>
      <c r="F827" s="112"/>
      <c r="G827" s="133"/>
      <c r="H827" s="120"/>
      <c r="I827" s="136"/>
      <c r="J827" s="1">
        <f t="shared" si="78"/>
        <v>0</v>
      </c>
      <c r="K827" s="8">
        <f t="shared" si="79"/>
        <v>0</v>
      </c>
      <c r="L827" s="8">
        <f t="shared" si="80"/>
        <v>0</v>
      </c>
      <c r="M827" s="7"/>
      <c r="N827" s="6">
        <f t="shared" si="81"/>
        <v>0</v>
      </c>
      <c r="U827" s="13">
        <f t="shared" si="82"/>
        <v>0</v>
      </c>
      <c r="V827" s="13">
        <f t="shared" si="83"/>
        <v>0</v>
      </c>
    </row>
    <row r="828" spans="1:22">
      <c r="A828" s="1">
        <v>827</v>
      </c>
      <c r="B828" s="137"/>
      <c r="C828" s="117"/>
      <c r="D828" s="118"/>
      <c r="E828" s="136"/>
      <c r="F828" s="112"/>
      <c r="G828" s="133"/>
      <c r="H828" s="120"/>
      <c r="I828" s="136"/>
      <c r="J828" s="1">
        <f t="shared" si="78"/>
        <v>0</v>
      </c>
      <c r="K828" s="8">
        <f t="shared" si="79"/>
        <v>0</v>
      </c>
      <c r="L828" s="8">
        <f t="shared" si="80"/>
        <v>0</v>
      </c>
      <c r="M828" s="7"/>
      <c r="N828" s="6">
        <f t="shared" si="81"/>
        <v>0</v>
      </c>
      <c r="U828" s="13">
        <f t="shared" si="82"/>
        <v>0</v>
      </c>
      <c r="V828" s="13">
        <f t="shared" si="83"/>
        <v>0</v>
      </c>
    </row>
    <row r="829" spans="1:22">
      <c r="A829" s="1">
        <v>828</v>
      </c>
      <c r="B829" s="137"/>
      <c r="C829" s="117"/>
      <c r="D829" s="118"/>
      <c r="E829" s="136"/>
      <c r="F829" s="112"/>
      <c r="G829" s="133"/>
      <c r="H829" s="120"/>
      <c r="I829" s="136"/>
      <c r="J829" s="1">
        <f t="shared" si="78"/>
        <v>0</v>
      </c>
      <c r="K829" s="8">
        <f t="shared" si="79"/>
        <v>0</v>
      </c>
      <c r="L829" s="8">
        <f t="shared" si="80"/>
        <v>0</v>
      </c>
      <c r="M829" s="7"/>
      <c r="N829" s="6">
        <f t="shared" si="81"/>
        <v>0</v>
      </c>
      <c r="U829" s="13">
        <f t="shared" si="82"/>
        <v>0</v>
      </c>
      <c r="V829" s="13">
        <f t="shared" si="83"/>
        <v>0</v>
      </c>
    </row>
    <row r="830" spans="1:22">
      <c r="A830" s="1">
        <v>829</v>
      </c>
      <c r="B830" s="137"/>
      <c r="C830" s="117"/>
      <c r="D830" s="118"/>
      <c r="E830" s="136"/>
      <c r="F830" s="112"/>
      <c r="G830" s="133"/>
      <c r="H830" s="120"/>
      <c r="I830" s="136"/>
      <c r="J830" s="1">
        <f t="shared" si="78"/>
        <v>0</v>
      </c>
      <c r="K830" s="8">
        <f t="shared" si="79"/>
        <v>0</v>
      </c>
      <c r="L830" s="8">
        <f t="shared" si="80"/>
        <v>0</v>
      </c>
      <c r="M830" s="7"/>
      <c r="N830" s="6">
        <f t="shared" si="81"/>
        <v>0</v>
      </c>
      <c r="U830" s="13">
        <f t="shared" si="82"/>
        <v>0</v>
      </c>
      <c r="V830" s="13">
        <f t="shared" si="83"/>
        <v>0</v>
      </c>
    </row>
    <row r="831" spans="1:22">
      <c r="A831" s="1">
        <v>830</v>
      </c>
      <c r="B831" s="137"/>
      <c r="C831" s="117"/>
      <c r="D831" s="118"/>
      <c r="E831" s="136"/>
      <c r="F831" s="112"/>
      <c r="G831" s="133"/>
      <c r="H831" s="120"/>
      <c r="I831" s="136"/>
      <c r="J831" s="1">
        <f t="shared" si="78"/>
        <v>0</v>
      </c>
      <c r="K831" s="8">
        <f t="shared" si="79"/>
        <v>0</v>
      </c>
      <c r="L831" s="8">
        <f t="shared" si="80"/>
        <v>0</v>
      </c>
      <c r="M831" s="7"/>
      <c r="N831" s="6">
        <f t="shared" si="81"/>
        <v>0</v>
      </c>
      <c r="U831" s="13">
        <f t="shared" si="82"/>
        <v>0</v>
      </c>
      <c r="V831" s="13">
        <f t="shared" si="83"/>
        <v>0</v>
      </c>
    </row>
    <row r="832" spans="1:22">
      <c r="A832" s="1">
        <v>831</v>
      </c>
      <c r="B832" s="137"/>
      <c r="C832" s="117"/>
      <c r="D832" s="118"/>
      <c r="E832" s="136"/>
      <c r="F832" s="112"/>
      <c r="G832" s="133"/>
      <c r="H832" s="120"/>
      <c r="I832" s="136"/>
      <c r="J832" s="1">
        <f t="shared" si="78"/>
        <v>0</v>
      </c>
      <c r="K832" s="8">
        <f t="shared" si="79"/>
        <v>0</v>
      </c>
      <c r="L832" s="8">
        <f t="shared" si="80"/>
        <v>0</v>
      </c>
      <c r="M832" s="7"/>
      <c r="N832" s="6">
        <f t="shared" si="81"/>
        <v>0</v>
      </c>
      <c r="U832" s="13">
        <f t="shared" si="82"/>
        <v>0</v>
      </c>
      <c r="V832" s="13">
        <f t="shared" si="83"/>
        <v>0</v>
      </c>
    </row>
    <row r="833" spans="1:22">
      <c r="A833" s="1">
        <v>832</v>
      </c>
      <c r="B833" s="137"/>
      <c r="C833" s="117"/>
      <c r="D833" s="118"/>
      <c r="E833" s="136"/>
      <c r="F833" s="112"/>
      <c r="G833" s="133"/>
      <c r="H833" s="120"/>
      <c r="I833" s="136"/>
      <c r="J833" s="1">
        <f t="shared" si="78"/>
        <v>0</v>
      </c>
      <c r="K833" s="8">
        <f t="shared" si="79"/>
        <v>0</v>
      </c>
      <c r="L833" s="8">
        <f t="shared" si="80"/>
        <v>0</v>
      </c>
      <c r="M833" s="7"/>
      <c r="N833" s="6">
        <f t="shared" si="81"/>
        <v>0</v>
      </c>
      <c r="U833" s="13">
        <f t="shared" si="82"/>
        <v>0</v>
      </c>
      <c r="V833" s="13">
        <f t="shared" si="83"/>
        <v>0</v>
      </c>
    </row>
    <row r="834" spans="1:22" ht="15" customHeight="1">
      <c r="A834" s="1">
        <v>833</v>
      </c>
      <c r="B834" s="137"/>
      <c r="C834" s="117"/>
      <c r="D834" s="118"/>
      <c r="E834" s="136"/>
      <c r="F834" s="112"/>
      <c r="G834" s="133"/>
      <c r="H834" s="120"/>
      <c r="I834" s="136"/>
      <c r="J834" s="1">
        <f t="shared" si="78"/>
        <v>0</v>
      </c>
      <c r="K834" s="8">
        <f t="shared" si="79"/>
        <v>0</v>
      </c>
      <c r="L834" s="8">
        <f t="shared" si="80"/>
        <v>0</v>
      </c>
      <c r="M834" s="7"/>
      <c r="N834" s="6">
        <f t="shared" si="81"/>
        <v>0</v>
      </c>
      <c r="U834" s="13">
        <f t="shared" si="82"/>
        <v>0</v>
      </c>
      <c r="V834" s="13">
        <f t="shared" si="83"/>
        <v>0</v>
      </c>
    </row>
    <row r="835" spans="1:22">
      <c r="A835" s="1">
        <v>834</v>
      </c>
      <c r="B835" s="137"/>
      <c r="C835" s="117"/>
      <c r="D835" s="118"/>
      <c r="E835" s="136"/>
      <c r="F835" s="112"/>
      <c r="G835" s="133"/>
      <c r="H835" s="120"/>
      <c r="I835" s="136"/>
      <c r="J835" s="1">
        <f t="shared" si="78"/>
        <v>0</v>
      </c>
      <c r="K835" s="8">
        <f t="shared" si="79"/>
        <v>0</v>
      </c>
      <c r="L835" s="8">
        <f t="shared" si="80"/>
        <v>0</v>
      </c>
      <c r="M835" s="7"/>
      <c r="N835" s="6">
        <f t="shared" si="81"/>
        <v>0</v>
      </c>
      <c r="U835" s="13">
        <f t="shared" si="82"/>
        <v>0</v>
      </c>
      <c r="V835" s="13">
        <f t="shared" si="83"/>
        <v>0</v>
      </c>
    </row>
    <row r="836" spans="1:22">
      <c r="A836" s="1">
        <v>835</v>
      </c>
      <c r="B836" s="137"/>
      <c r="C836" s="117"/>
      <c r="D836" s="118"/>
      <c r="E836" s="136"/>
      <c r="F836" s="112"/>
      <c r="G836" s="133"/>
      <c r="H836" s="120"/>
      <c r="I836" s="136"/>
      <c r="J836" s="1">
        <f t="shared" si="78"/>
        <v>0</v>
      </c>
      <c r="K836" s="8">
        <f t="shared" si="79"/>
        <v>0</v>
      </c>
      <c r="L836" s="8">
        <f t="shared" si="80"/>
        <v>0</v>
      </c>
      <c r="M836" s="7"/>
      <c r="N836" s="6">
        <f t="shared" si="81"/>
        <v>0</v>
      </c>
      <c r="U836" s="13">
        <f t="shared" si="82"/>
        <v>0</v>
      </c>
      <c r="V836" s="13">
        <f t="shared" si="83"/>
        <v>0</v>
      </c>
    </row>
    <row r="837" spans="1:22">
      <c r="A837" s="1">
        <v>836</v>
      </c>
      <c r="B837" s="137"/>
      <c r="C837" s="117"/>
      <c r="D837" s="118"/>
      <c r="E837" s="136"/>
      <c r="F837" s="112"/>
      <c r="G837" s="133"/>
      <c r="H837" s="120"/>
      <c r="I837" s="136"/>
      <c r="J837" s="1">
        <f t="shared" si="78"/>
        <v>0</v>
      </c>
      <c r="K837" s="8">
        <f t="shared" si="79"/>
        <v>0</v>
      </c>
      <c r="L837" s="8">
        <f t="shared" si="80"/>
        <v>0</v>
      </c>
      <c r="M837" s="7"/>
      <c r="N837" s="6">
        <f t="shared" si="81"/>
        <v>0</v>
      </c>
      <c r="U837" s="13">
        <f t="shared" si="82"/>
        <v>0</v>
      </c>
      <c r="V837" s="13">
        <f t="shared" si="83"/>
        <v>0</v>
      </c>
    </row>
    <row r="838" spans="1:22">
      <c r="A838" s="1">
        <v>837</v>
      </c>
      <c r="B838" s="137"/>
      <c r="C838" s="117"/>
      <c r="D838" s="118"/>
      <c r="E838" s="136"/>
      <c r="F838" s="112"/>
      <c r="G838" s="133"/>
      <c r="H838" s="120"/>
      <c r="I838" s="136"/>
      <c r="J838" s="1">
        <f t="shared" si="78"/>
        <v>0</v>
      </c>
      <c r="K838" s="8">
        <f t="shared" si="79"/>
        <v>0</v>
      </c>
      <c r="L838" s="8">
        <f t="shared" si="80"/>
        <v>0</v>
      </c>
      <c r="M838" s="7"/>
      <c r="N838" s="6">
        <f t="shared" si="81"/>
        <v>0</v>
      </c>
      <c r="U838" s="13">
        <f t="shared" si="82"/>
        <v>0</v>
      </c>
      <c r="V838" s="13">
        <f t="shared" si="83"/>
        <v>0</v>
      </c>
    </row>
    <row r="839" spans="1:22">
      <c r="A839" s="1">
        <v>838</v>
      </c>
      <c r="B839" s="137"/>
      <c r="C839" s="117"/>
      <c r="D839" s="118"/>
      <c r="E839" s="136"/>
      <c r="F839" s="112"/>
      <c r="G839" s="133"/>
      <c r="H839" s="120"/>
      <c r="I839" s="136"/>
      <c r="J839" s="1">
        <f t="shared" si="78"/>
        <v>0</v>
      </c>
      <c r="K839" s="8">
        <f t="shared" si="79"/>
        <v>0</v>
      </c>
      <c r="L839" s="8">
        <f t="shared" si="80"/>
        <v>0</v>
      </c>
      <c r="M839" s="7"/>
      <c r="N839" s="6">
        <f t="shared" si="81"/>
        <v>0</v>
      </c>
      <c r="U839" s="13">
        <f t="shared" si="82"/>
        <v>0</v>
      </c>
      <c r="V839" s="13">
        <f t="shared" si="83"/>
        <v>0</v>
      </c>
    </row>
    <row r="840" spans="1:22">
      <c r="A840" s="1">
        <v>839</v>
      </c>
      <c r="B840" s="137"/>
      <c r="C840" s="117"/>
      <c r="D840" s="118"/>
      <c r="E840" s="136"/>
      <c r="F840" s="112"/>
      <c r="G840" s="133"/>
      <c r="H840" s="120"/>
      <c r="I840" s="136"/>
      <c r="J840" s="1">
        <f t="shared" si="78"/>
        <v>0</v>
      </c>
      <c r="K840" s="8">
        <f t="shared" si="79"/>
        <v>0</v>
      </c>
      <c r="L840" s="8">
        <f t="shared" si="80"/>
        <v>0</v>
      </c>
      <c r="M840" s="7"/>
      <c r="N840" s="6">
        <f t="shared" si="81"/>
        <v>0</v>
      </c>
      <c r="U840" s="13">
        <f t="shared" si="82"/>
        <v>0</v>
      </c>
      <c r="V840" s="13">
        <f t="shared" si="83"/>
        <v>0</v>
      </c>
    </row>
    <row r="841" spans="1:22">
      <c r="A841" s="1">
        <v>840</v>
      </c>
      <c r="B841" s="137"/>
      <c r="C841" s="117"/>
      <c r="D841" s="118"/>
      <c r="E841" s="136"/>
      <c r="F841" s="112"/>
      <c r="G841" s="133"/>
      <c r="H841" s="120"/>
      <c r="I841" s="136"/>
      <c r="J841" s="1">
        <f t="shared" si="78"/>
        <v>0</v>
      </c>
      <c r="K841" s="8">
        <f t="shared" si="79"/>
        <v>0</v>
      </c>
      <c r="L841" s="8">
        <f t="shared" si="80"/>
        <v>0</v>
      </c>
      <c r="M841" s="7"/>
      <c r="N841" s="6">
        <f t="shared" si="81"/>
        <v>0</v>
      </c>
      <c r="U841" s="13">
        <f t="shared" si="82"/>
        <v>0</v>
      </c>
      <c r="V841" s="13">
        <f t="shared" si="83"/>
        <v>0</v>
      </c>
    </row>
    <row r="842" spans="1:22">
      <c r="A842" s="1">
        <v>841</v>
      </c>
      <c r="B842" s="137"/>
      <c r="C842" s="117"/>
      <c r="D842" s="118"/>
      <c r="E842" s="136"/>
      <c r="F842" s="112"/>
      <c r="G842" s="133"/>
      <c r="H842" s="120"/>
      <c r="I842" s="136"/>
      <c r="J842" s="1">
        <f t="shared" si="78"/>
        <v>0</v>
      </c>
      <c r="K842" s="8">
        <f t="shared" si="79"/>
        <v>0</v>
      </c>
      <c r="L842" s="8">
        <f t="shared" si="80"/>
        <v>0</v>
      </c>
      <c r="M842" s="7"/>
      <c r="N842" s="6">
        <f t="shared" si="81"/>
        <v>0</v>
      </c>
      <c r="U842" s="13">
        <f t="shared" si="82"/>
        <v>0</v>
      </c>
      <c r="V842" s="13">
        <f t="shared" si="83"/>
        <v>0</v>
      </c>
    </row>
    <row r="843" spans="1:22" ht="15" customHeight="1">
      <c r="A843" s="1">
        <v>842</v>
      </c>
      <c r="B843" s="137"/>
      <c r="C843" s="117"/>
      <c r="D843" s="118"/>
      <c r="E843" s="136"/>
      <c r="F843" s="112"/>
      <c r="G843" s="133"/>
      <c r="H843" s="120"/>
      <c r="I843" s="136"/>
      <c r="J843" s="1">
        <f t="shared" si="78"/>
        <v>0</v>
      </c>
      <c r="K843" s="8">
        <f t="shared" si="79"/>
        <v>0</v>
      </c>
      <c r="L843" s="8">
        <f t="shared" si="80"/>
        <v>0</v>
      </c>
      <c r="M843" s="7"/>
      <c r="N843" s="6">
        <f t="shared" si="81"/>
        <v>0</v>
      </c>
      <c r="U843" s="13">
        <f t="shared" si="82"/>
        <v>0</v>
      </c>
      <c r="V843" s="13">
        <f t="shared" si="83"/>
        <v>0</v>
      </c>
    </row>
    <row r="844" spans="1:22">
      <c r="A844" s="1">
        <v>843</v>
      </c>
      <c r="B844" s="137"/>
      <c r="C844" s="117"/>
      <c r="D844" s="118"/>
      <c r="E844" s="136"/>
      <c r="F844" s="112"/>
      <c r="G844" s="133"/>
      <c r="H844" s="120"/>
      <c r="I844" s="136"/>
      <c r="J844" s="1">
        <f t="shared" si="78"/>
        <v>0</v>
      </c>
      <c r="K844" s="8">
        <f t="shared" si="79"/>
        <v>0</v>
      </c>
      <c r="L844" s="8">
        <f t="shared" si="80"/>
        <v>0</v>
      </c>
      <c r="M844" s="7"/>
      <c r="N844" s="6">
        <f t="shared" si="81"/>
        <v>0</v>
      </c>
      <c r="U844" s="13">
        <f t="shared" si="82"/>
        <v>0</v>
      </c>
      <c r="V844" s="13">
        <f t="shared" si="83"/>
        <v>0</v>
      </c>
    </row>
    <row r="845" spans="1:22">
      <c r="A845" s="1">
        <v>844</v>
      </c>
      <c r="B845" s="137"/>
      <c r="C845" s="117"/>
      <c r="D845" s="118"/>
      <c r="E845" s="136"/>
      <c r="F845" s="112"/>
      <c r="G845" s="133"/>
      <c r="H845" s="120"/>
      <c r="I845" s="136"/>
      <c r="J845" s="1">
        <f t="shared" si="78"/>
        <v>0</v>
      </c>
      <c r="K845" s="8">
        <f t="shared" si="79"/>
        <v>0</v>
      </c>
      <c r="L845" s="8">
        <f t="shared" si="80"/>
        <v>0</v>
      </c>
      <c r="M845" s="7"/>
      <c r="N845" s="6">
        <f t="shared" si="81"/>
        <v>0</v>
      </c>
      <c r="U845" s="13">
        <f t="shared" si="82"/>
        <v>0</v>
      </c>
      <c r="V845" s="13">
        <f t="shared" si="83"/>
        <v>0</v>
      </c>
    </row>
    <row r="846" spans="1:22">
      <c r="A846" s="1">
        <v>845</v>
      </c>
      <c r="B846" s="137"/>
      <c r="C846" s="117"/>
      <c r="D846" s="118"/>
      <c r="E846" s="136"/>
      <c r="F846" s="112"/>
      <c r="G846" s="133"/>
      <c r="H846" s="120"/>
      <c r="I846" s="136"/>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7"/>
      <c r="C847" s="117"/>
      <c r="D847" s="118"/>
      <c r="E847" s="136"/>
      <c r="F847" s="112"/>
      <c r="G847" s="133"/>
      <c r="H847" s="120"/>
      <c r="I847" s="136"/>
      <c r="J847" s="1">
        <f t="shared" si="84"/>
        <v>0</v>
      </c>
      <c r="K847" s="8">
        <f t="shared" si="85"/>
        <v>0</v>
      </c>
      <c r="L847" s="8">
        <f t="shared" si="86"/>
        <v>0</v>
      </c>
      <c r="M847" s="7"/>
      <c r="N847" s="6">
        <f t="shared" si="87"/>
        <v>0</v>
      </c>
      <c r="U847" s="13">
        <f t="shared" si="88"/>
        <v>0</v>
      </c>
      <c r="V847" s="13">
        <f t="shared" si="89"/>
        <v>0</v>
      </c>
    </row>
    <row r="848" spans="1:22">
      <c r="A848" s="1">
        <v>847</v>
      </c>
      <c r="B848" s="137"/>
      <c r="C848" s="117"/>
      <c r="D848" s="118"/>
      <c r="E848" s="136"/>
      <c r="F848" s="112"/>
      <c r="G848" s="133"/>
      <c r="H848" s="120"/>
      <c r="I848" s="136"/>
      <c r="J848" s="1">
        <f t="shared" si="84"/>
        <v>0</v>
      </c>
      <c r="K848" s="8">
        <f t="shared" si="85"/>
        <v>0</v>
      </c>
      <c r="L848" s="8">
        <f t="shared" si="86"/>
        <v>0</v>
      </c>
      <c r="M848" s="7"/>
      <c r="N848" s="6">
        <f t="shared" si="87"/>
        <v>0</v>
      </c>
      <c r="U848" s="13">
        <f t="shared" si="88"/>
        <v>0</v>
      </c>
      <c r="V848" s="13">
        <f t="shared" si="89"/>
        <v>0</v>
      </c>
    </row>
    <row r="849" spans="1:22">
      <c r="A849" s="1">
        <v>848</v>
      </c>
      <c r="B849" s="137"/>
      <c r="C849" s="117"/>
      <c r="D849" s="118"/>
      <c r="E849" s="136"/>
      <c r="F849" s="112"/>
      <c r="G849" s="133"/>
      <c r="H849" s="120"/>
      <c r="I849" s="136"/>
      <c r="J849" s="1">
        <f t="shared" si="84"/>
        <v>0</v>
      </c>
      <c r="K849" s="8">
        <f t="shared" si="85"/>
        <v>0</v>
      </c>
      <c r="L849" s="8">
        <f t="shared" si="86"/>
        <v>0</v>
      </c>
      <c r="M849" s="7"/>
      <c r="N849" s="6">
        <f t="shared" si="87"/>
        <v>0</v>
      </c>
      <c r="U849" s="13">
        <f t="shared" si="88"/>
        <v>0</v>
      </c>
      <c r="V849" s="13">
        <f t="shared" si="89"/>
        <v>0</v>
      </c>
    </row>
    <row r="850" spans="1:22">
      <c r="A850" s="1">
        <v>849</v>
      </c>
      <c r="B850" s="137"/>
      <c r="C850" s="117"/>
      <c r="D850" s="118"/>
      <c r="E850" s="136"/>
      <c r="F850" s="112"/>
      <c r="G850" s="133"/>
      <c r="H850" s="120"/>
      <c r="I850" s="136"/>
      <c r="J850" s="1">
        <f t="shared" si="84"/>
        <v>0</v>
      </c>
      <c r="K850" s="8">
        <f t="shared" si="85"/>
        <v>0</v>
      </c>
      <c r="L850" s="8">
        <f t="shared" si="86"/>
        <v>0</v>
      </c>
      <c r="M850" s="7"/>
      <c r="N850" s="6">
        <f t="shared" si="87"/>
        <v>0</v>
      </c>
      <c r="U850" s="13">
        <f t="shared" si="88"/>
        <v>0</v>
      </c>
      <c r="V850" s="13">
        <f t="shared" si="89"/>
        <v>0</v>
      </c>
    </row>
    <row r="851" spans="1:22">
      <c r="A851" s="1">
        <v>850</v>
      </c>
      <c r="B851" s="137"/>
      <c r="C851" s="117"/>
      <c r="D851" s="118"/>
      <c r="E851" s="136"/>
      <c r="F851" s="112"/>
      <c r="G851" s="133"/>
      <c r="H851" s="120"/>
      <c r="I851" s="136"/>
      <c r="J851" s="1">
        <f t="shared" si="84"/>
        <v>0</v>
      </c>
      <c r="K851" s="8">
        <f t="shared" si="85"/>
        <v>0</v>
      </c>
      <c r="L851" s="8">
        <f t="shared" si="86"/>
        <v>0</v>
      </c>
      <c r="M851" s="7"/>
      <c r="N851" s="6">
        <f t="shared" si="87"/>
        <v>0</v>
      </c>
      <c r="U851" s="13">
        <f t="shared" si="88"/>
        <v>0</v>
      </c>
      <c r="V851" s="13">
        <f t="shared" si="89"/>
        <v>0</v>
      </c>
    </row>
    <row r="852" spans="1:22" ht="15" customHeight="1">
      <c r="A852" s="1">
        <v>851</v>
      </c>
      <c r="B852" s="137"/>
      <c r="C852" s="117"/>
      <c r="D852" s="118"/>
      <c r="E852" s="136"/>
      <c r="F852" s="112"/>
      <c r="G852" s="133"/>
      <c r="H852" s="120"/>
      <c r="I852" s="136"/>
      <c r="J852" s="1">
        <f t="shared" si="84"/>
        <v>0</v>
      </c>
      <c r="K852" s="8">
        <f t="shared" si="85"/>
        <v>0</v>
      </c>
      <c r="L852" s="8">
        <f t="shared" si="86"/>
        <v>0</v>
      </c>
      <c r="M852" s="7"/>
      <c r="N852" s="6">
        <f t="shared" si="87"/>
        <v>0</v>
      </c>
      <c r="U852" s="13">
        <f t="shared" si="88"/>
        <v>0</v>
      </c>
      <c r="V852" s="13">
        <f t="shared" si="89"/>
        <v>0</v>
      </c>
    </row>
    <row r="853" spans="1:22">
      <c r="A853" s="1">
        <v>852</v>
      </c>
      <c r="B853" s="137"/>
      <c r="C853" s="117"/>
      <c r="D853" s="118"/>
      <c r="E853" s="136"/>
      <c r="F853" s="112"/>
      <c r="G853" s="133"/>
      <c r="H853" s="120"/>
      <c r="I853" s="136"/>
      <c r="J853" s="1">
        <f t="shared" si="84"/>
        <v>0</v>
      </c>
      <c r="K853" s="8">
        <f t="shared" si="85"/>
        <v>0</v>
      </c>
      <c r="L853" s="8">
        <f t="shared" si="86"/>
        <v>0</v>
      </c>
      <c r="M853" s="7"/>
      <c r="N853" s="6">
        <f t="shared" si="87"/>
        <v>0</v>
      </c>
      <c r="U853" s="13">
        <f t="shared" si="88"/>
        <v>0</v>
      </c>
      <c r="V853" s="13">
        <f t="shared" si="89"/>
        <v>0</v>
      </c>
    </row>
    <row r="854" spans="1:22">
      <c r="A854" s="1">
        <v>853</v>
      </c>
      <c r="B854" s="137"/>
      <c r="C854" s="117"/>
      <c r="D854" s="118"/>
      <c r="E854" s="136"/>
      <c r="F854" s="112"/>
      <c r="G854" s="133"/>
      <c r="H854" s="120"/>
      <c r="I854" s="136"/>
      <c r="J854" s="1">
        <f t="shared" si="84"/>
        <v>0</v>
      </c>
      <c r="K854" s="8">
        <f t="shared" si="85"/>
        <v>0</v>
      </c>
      <c r="L854" s="8">
        <f t="shared" si="86"/>
        <v>0</v>
      </c>
      <c r="M854" s="7"/>
      <c r="N854" s="6">
        <f t="shared" si="87"/>
        <v>0</v>
      </c>
      <c r="U854" s="13">
        <f t="shared" si="88"/>
        <v>0</v>
      </c>
      <c r="V854" s="13">
        <f t="shared" si="89"/>
        <v>0</v>
      </c>
    </row>
    <row r="855" spans="1:22">
      <c r="A855" s="1">
        <v>854</v>
      </c>
      <c r="B855" s="137"/>
      <c r="C855" s="117"/>
      <c r="D855" s="118"/>
      <c r="E855" s="136"/>
      <c r="F855" s="112"/>
      <c r="G855" s="133"/>
      <c r="H855" s="120"/>
      <c r="I855" s="136"/>
      <c r="J855" s="1">
        <f t="shared" si="84"/>
        <v>0</v>
      </c>
      <c r="K855" s="8">
        <f t="shared" si="85"/>
        <v>0</v>
      </c>
      <c r="L855" s="8">
        <f t="shared" si="86"/>
        <v>0</v>
      </c>
      <c r="M855" s="7"/>
      <c r="N855" s="6">
        <f t="shared" si="87"/>
        <v>0</v>
      </c>
      <c r="U855" s="13">
        <f t="shared" si="88"/>
        <v>0</v>
      </c>
      <c r="V855" s="13">
        <f t="shared" si="89"/>
        <v>0</v>
      </c>
    </row>
    <row r="856" spans="1:22">
      <c r="A856" s="1">
        <v>855</v>
      </c>
      <c r="B856" s="137"/>
      <c r="C856" s="117"/>
      <c r="D856" s="118"/>
      <c r="E856" s="136"/>
      <c r="F856" s="112"/>
      <c r="G856" s="133"/>
      <c r="H856" s="120"/>
      <c r="I856" s="136"/>
      <c r="J856" s="1">
        <f t="shared" si="84"/>
        <v>0</v>
      </c>
      <c r="K856" s="8">
        <f t="shared" si="85"/>
        <v>0</v>
      </c>
      <c r="L856" s="8">
        <f t="shared" si="86"/>
        <v>0</v>
      </c>
      <c r="M856" s="7"/>
      <c r="N856" s="6">
        <f t="shared" si="87"/>
        <v>0</v>
      </c>
      <c r="U856" s="13">
        <f t="shared" si="88"/>
        <v>0</v>
      </c>
      <c r="V856" s="13">
        <f t="shared" si="89"/>
        <v>0</v>
      </c>
    </row>
    <row r="857" spans="1:22">
      <c r="A857" s="1">
        <v>856</v>
      </c>
      <c r="B857" s="137"/>
      <c r="C857" s="117"/>
      <c r="D857" s="118"/>
      <c r="E857" s="136"/>
      <c r="F857" s="112"/>
      <c r="G857" s="133"/>
      <c r="H857" s="120"/>
      <c r="I857" s="136"/>
      <c r="J857" s="1">
        <f t="shared" si="84"/>
        <v>0</v>
      </c>
      <c r="K857" s="8">
        <f t="shared" si="85"/>
        <v>0</v>
      </c>
      <c r="L857" s="8">
        <f t="shared" si="86"/>
        <v>0</v>
      </c>
      <c r="M857" s="7"/>
      <c r="N857" s="6">
        <f t="shared" si="87"/>
        <v>0</v>
      </c>
      <c r="U857" s="13">
        <f t="shared" si="88"/>
        <v>0</v>
      </c>
      <c r="V857" s="13">
        <f t="shared" si="89"/>
        <v>0</v>
      </c>
    </row>
    <row r="858" spans="1:22">
      <c r="A858" s="1">
        <v>857</v>
      </c>
      <c r="B858" s="137"/>
      <c r="C858" s="117"/>
      <c r="D858" s="118"/>
      <c r="E858" s="136"/>
      <c r="F858" s="112"/>
      <c r="G858" s="133"/>
      <c r="H858" s="120"/>
      <c r="I858" s="136"/>
      <c r="J858" s="1">
        <f t="shared" si="84"/>
        <v>0</v>
      </c>
      <c r="K858" s="8">
        <f t="shared" si="85"/>
        <v>0</v>
      </c>
      <c r="L858" s="8">
        <f t="shared" si="86"/>
        <v>0</v>
      </c>
      <c r="M858" s="7"/>
      <c r="N858" s="6">
        <f t="shared" si="87"/>
        <v>0</v>
      </c>
      <c r="U858" s="13">
        <f t="shared" si="88"/>
        <v>0</v>
      </c>
      <c r="V858" s="13">
        <f t="shared" si="89"/>
        <v>0</v>
      </c>
    </row>
    <row r="859" spans="1:22">
      <c r="A859" s="1">
        <v>858</v>
      </c>
      <c r="B859" s="137"/>
      <c r="C859" s="117"/>
      <c r="D859" s="118"/>
      <c r="E859" s="136"/>
      <c r="F859" s="112"/>
      <c r="G859" s="133"/>
      <c r="H859" s="120"/>
      <c r="I859" s="136"/>
      <c r="J859" s="1">
        <f t="shared" si="84"/>
        <v>0</v>
      </c>
      <c r="K859" s="8">
        <f t="shared" si="85"/>
        <v>0</v>
      </c>
      <c r="L859" s="8">
        <f t="shared" si="86"/>
        <v>0</v>
      </c>
      <c r="M859" s="7"/>
      <c r="N859" s="6">
        <f t="shared" si="87"/>
        <v>0</v>
      </c>
      <c r="U859" s="13">
        <f t="shared" si="88"/>
        <v>0</v>
      </c>
      <c r="V859" s="13">
        <f t="shared" si="89"/>
        <v>0</v>
      </c>
    </row>
    <row r="860" spans="1:22">
      <c r="A860" s="1">
        <v>859</v>
      </c>
      <c r="B860" s="137"/>
      <c r="C860" s="117"/>
      <c r="D860" s="118"/>
      <c r="E860" s="136"/>
      <c r="F860" s="112"/>
      <c r="G860" s="133"/>
      <c r="H860" s="120"/>
      <c r="I860" s="136"/>
      <c r="J860" s="1">
        <f t="shared" si="84"/>
        <v>0</v>
      </c>
      <c r="K860" s="8">
        <f t="shared" si="85"/>
        <v>0</v>
      </c>
      <c r="L860" s="8">
        <f t="shared" si="86"/>
        <v>0</v>
      </c>
      <c r="M860" s="7"/>
      <c r="N860" s="6">
        <f t="shared" si="87"/>
        <v>0</v>
      </c>
      <c r="U860" s="13">
        <f t="shared" si="88"/>
        <v>0</v>
      </c>
      <c r="V860" s="13">
        <f t="shared" si="89"/>
        <v>0</v>
      </c>
    </row>
    <row r="861" spans="1:22" ht="15" customHeight="1">
      <c r="A861" s="1">
        <v>860</v>
      </c>
      <c r="B861" s="137"/>
      <c r="C861" s="117"/>
      <c r="D861" s="118"/>
      <c r="E861" s="136"/>
      <c r="F861" s="112"/>
      <c r="G861" s="133"/>
      <c r="H861" s="120"/>
      <c r="I861" s="136"/>
      <c r="J861" s="1">
        <f t="shared" si="84"/>
        <v>0</v>
      </c>
      <c r="K861" s="8">
        <f t="shared" si="85"/>
        <v>0</v>
      </c>
      <c r="L861" s="8">
        <f t="shared" si="86"/>
        <v>0</v>
      </c>
      <c r="M861" s="7"/>
      <c r="N861" s="6">
        <f t="shared" si="87"/>
        <v>0</v>
      </c>
      <c r="U861" s="13">
        <f t="shared" si="88"/>
        <v>0</v>
      </c>
      <c r="V861" s="13">
        <f t="shared" si="89"/>
        <v>0</v>
      </c>
    </row>
    <row r="862" spans="1:22">
      <c r="A862" s="1">
        <v>861</v>
      </c>
      <c r="B862" s="137"/>
      <c r="C862" s="117"/>
      <c r="D862" s="118"/>
      <c r="E862" s="136"/>
      <c r="F862" s="112"/>
      <c r="G862" s="133"/>
      <c r="H862" s="120"/>
      <c r="I862" s="136"/>
      <c r="J862" s="1">
        <f t="shared" si="84"/>
        <v>0</v>
      </c>
      <c r="K862" s="8">
        <f t="shared" si="85"/>
        <v>0</v>
      </c>
      <c r="L862" s="8">
        <f t="shared" si="86"/>
        <v>0</v>
      </c>
      <c r="M862" s="7"/>
      <c r="N862" s="6">
        <f t="shared" si="87"/>
        <v>0</v>
      </c>
      <c r="U862" s="13">
        <f t="shared" si="88"/>
        <v>0</v>
      </c>
      <c r="V862" s="13">
        <f t="shared" si="89"/>
        <v>0</v>
      </c>
    </row>
    <row r="863" spans="1:22">
      <c r="A863" s="1">
        <v>862</v>
      </c>
      <c r="B863" s="137"/>
      <c r="C863" s="117"/>
      <c r="D863" s="118"/>
      <c r="E863" s="136"/>
      <c r="F863" s="112"/>
      <c r="G863" s="133"/>
      <c r="H863" s="120"/>
      <c r="I863" s="136"/>
      <c r="J863" s="1">
        <f t="shared" si="84"/>
        <v>0</v>
      </c>
      <c r="K863" s="8">
        <f t="shared" si="85"/>
        <v>0</v>
      </c>
      <c r="L863" s="8">
        <f t="shared" si="86"/>
        <v>0</v>
      </c>
      <c r="M863" s="7"/>
      <c r="N863" s="6">
        <f t="shared" si="87"/>
        <v>0</v>
      </c>
      <c r="U863" s="13">
        <f t="shared" si="88"/>
        <v>0</v>
      </c>
      <c r="V863" s="13">
        <f t="shared" si="89"/>
        <v>0</v>
      </c>
    </row>
    <row r="864" spans="1:22">
      <c r="A864" s="1">
        <v>863</v>
      </c>
      <c r="B864" s="137"/>
      <c r="C864" s="117"/>
      <c r="D864" s="118"/>
      <c r="E864" s="136"/>
      <c r="F864" s="112"/>
      <c r="G864" s="133"/>
      <c r="H864" s="120"/>
      <c r="I864" s="136"/>
      <c r="J864" s="1">
        <f t="shared" si="84"/>
        <v>0</v>
      </c>
      <c r="K864" s="8">
        <f t="shared" si="85"/>
        <v>0</v>
      </c>
      <c r="L864" s="8">
        <f t="shared" si="86"/>
        <v>0</v>
      </c>
      <c r="M864" s="7"/>
      <c r="N864" s="6">
        <f t="shared" si="87"/>
        <v>0</v>
      </c>
      <c r="U864" s="13">
        <f t="shared" si="88"/>
        <v>0</v>
      </c>
      <c r="V864" s="13">
        <f t="shared" si="89"/>
        <v>0</v>
      </c>
    </row>
    <row r="865" spans="1:22">
      <c r="A865" s="1">
        <v>864</v>
      </c>
      <c r="B865" s="137"/>
      <c r="C865" s="117"/>
      <c r="D865" s="118"/>
      <c r="E865" s="136"/>
      <c r="F865" s="112"/>
      <c r="G865" s="133"/>
      <c r="H865" s="120"/>
      <c r="I865" s="136"/>
      <c r="J865" s="1">
        <f t="shared" si="84"/>
        <v>0</v>
      </c>
      <c r="K865" s="8">
        <f t="shared" si="85"/>
        <v>0</v>
      </c>
      <c r="L865" s="8">
        <f t="shared" si="86"/>
        <v>0</v>
      </c>
      <c r="M865" s="7"/>
      <c r="N865" s="6">
        <f t="shared" si="87"/>
        <v>0</v>
      </c>
      <c r="U865" s="13">
        <f t="shared" si="88"/>
        <v>0</v>
      </c>
      <c r="V865" s="13">
        <f t="shared" si="89"/>
        <v>0</v>
      </c>
    </row>
    <row r="866" spans="1:22">
      <c r="A866" s="1">
        <v>865</v>
      </c>
      <c r="B866" s="137"/>
      <c r="C866" s="117"/>
      <c r="D866" s="118"/>
      <c r="E866" s="136"/>
      <c r="F866" s="112"/>
      <c r="G866" s="133"/>
      <c r="H866" s="120"/>
      <c r="I866" s="136"/>
      <c r="J866" s="1">
        <f t="shared" si="84"/>
        <v>0</v>
      </c>
      <c r="K866" s="8">
        <f t="shared" si="85"/>
        <v>0</v>
      </c>
      <c r="L866" s="8">
        <f t="shared" si="86"/>
        <v>0</v>
      </c>
      <c r="M866" s="7"/>
      <c r="N866" s="6">
        <f t="shared" si="87"/>
        <v>0</v>
      </c>
      <c r="U866" s="13">
        <f t="shared" si="88"/>
        <v>0</v>
      </c>
      <c r="V866" s="13">
        <f t="shared" si="89"/>
        <v>0</v>
      </c>
    </row>
    <row r="867" spans="1:22">
      <c r="A867" s="1">
        <v>866</v>
      </c>
      <c r="B867" s="137"/>
      <c r="C867" s="117"/>
      <c r="D867" s="118"/>
      <c r="E867" s="136"/>
      <c r="F867" s="112"/>
      <c r="G867" s="133"/>
      <c r="H867" s="120"/>
      <c r="I867" s="136"/>
      <c r="J867" s="1">
        <f t="shared" si="84"/>
        <v>0</v>
      </c>
      <c r="K867" s="8">
        <f t="shared" si="85"/>
        <v>0</v>
      </c>
      <c r="L867" s="8">
        <f t="shared" si="86"/>
        <v>0</v>
      </c>
      <c r="M867" s="7"/>
      <c r="N867" s="6">
        <f t="shared" si="87"/>
        <v>0</v>
      </c>
      <c r="U867" s="13">
        <f t="shared" si="88"/>
        <v>0</v>
      </c>
      <c r="V867" s="13">
        <f t="shared" si="89"/>
        <v>0</v>
      </c>
    </row>
    <row r="868" spans="1:22">
      <c r="A868" s="1">
        <v>867</v>
      </c>
      <c r="B868" s="137"/>
      <c r="C868" s="117"/>
      <c r="D868" s="118"/>
      <c r="E868" s="136"/>
      <c r="F868" s="112"/>
      <c r="G868" s="133"/>
      <c r="H868" s="120"/>
      <c r="I868" s="136"/>
      <c r="J868" s="1">
        <f t="shared" si="84"/>
        <v>0</v>
      </c>
      <c r="K868" s="8">
        <f t="shared" si="85"/>
        <v>0</v>
      </c>
      <c r="L868" s="8">
        <f t="shared" si="86"/>
        <v>0</v>
      </c>
      <c r="M868" s="7"/>
      <c r="N868" s="6">
        <f t="shared" si="87"/>
        <v>0</v>
      </c>
      <c r="U868" s="13">
        <f t="shared" si="88"/>
        <v>0</v>
      </c>
      <c r="V868" s="13">
        <f t="shared" si="89"/>
        <v>0</v>
      </c>
    </row>
    <row r="869" spans="1:22">
      <c r="A869" s="1">
        <v>868</v>
      </c>
      <c r="B869" s="137"/>
      <c r="C869" s="117"/>
      <c r="D869" s="118"/>
      <c r="E869" s="136"/>
      <c r="F869" s="112"/>
      <c r="G869" s="133"/>
      <c r="H869" s="120"/>
      <c r="I869" s="136"/>
      <c r="J869" s="1">
        <f t="shared" si="84"/>
        <v>0</v>
      </c>
      <c r="K869" s="8">
        <f t="shared" si="85"/>
        <v>0</v>
      </c>
      <c r="L869" s="8">
        <f t="shared" si="86"/>
        <v>0</v>
      </c>
      <c r="M869" s="7"/>
      <c r="N869" s="6">
        <f t="shared" si="87"/>
        <v>0</v>
      </c>
      <c r="U869" s="13">
        <f t="shared" si="88"/>
        <v>0</v>
      </c>
      <c r="V869" s="13">
        <f t="shared" si="89"/>
        <v>0</v>
      </c>
    </row>
    <row r="870" spans="1:22" ht="15" customHeight="1">
      <c r="A870" s="1">
        <v>869</v>
      </c>
      <c r="B870" s="137"/>
      <c r="C870" s="117"/>
      <c r="D870" s="118"/>
      <c r="E870" s="136"/>
      <c r="F870" s="112"/>
      <c r="G870" s="133"/>
      <c r="H870" s="120"/>
      <c r="I870" s="136"/>
      <c r="J870" s="1">
        <f t="shared" si="84"/>
        <v>0</v>
      </c>
      <c r="K870" s="8">
        <f t="shared" si="85"/>
        <v>0</v>
      </c>
      <c r="L870" s="8">
        <f t="shared" si="86"/>
        <v>0</v>
      </c>
      <c r="M870" s="7"/>
      <c r="N870" s="6">
        <f t="shared" si="87"/>
        <v>0</v>
      </c>
      <c r="U870" s="13">
        <f t="shared" si="88"/>
        <v>0</v>
      </c>
      <c r="V870" s="13">
        <f t="shared" si="89"/>
        <v>0</v>
      </c>
    </row>
    <row r="871" spans="1:22">
      <c r="A871" s="1">
        <v>870</v>
      </c>
      <c r="B871" s="137"/>
      <c r="C871" s="117"/>
      <c r="D871" s="118"/>
      <c r="E871" s="136"/>
      <c r="F871" s="112"/>
      <c r="G871" s="133"/>
      <c r="H871" s="120"/>
      <c r="I871" s="136"/>
      <c r="J871" s="1">
        <f t="shared" si="84"/>
        <v>0</v>
      </c>
      <c r="K871" s="8">
        <f t="shared" si="85"/>
        <v>0</v>
      </c>
      <c r="L871" s="8">
        <f t="shared" si="86"/>
        <v>0</v>
      </c>
      <c r="M871" s="7"/>
      <c r="N871" s="6">
        <f t="shared" si="87"/>
        <v>0</v>
      </c>
      <c r="U871" s="13">
        <f t="shared" si="88"/>
        <v>0</v>
      </c>
      <c r="V871" s="13">
        <f t="shared" si="89"/>
        <v>0</v>
      </c>
    </row>
    <row r="872" spans="1:22">
      <c r="A872" s="1">
        <v>871</v>
      </c>
      <c r="B872" s="137"/>
      <c r="C872" s="117"/>
      <c r="D872" s="118"/>
      <c r="E872" s="136"/>
      <c r="F872" s="112"/>
      <c r="G872" s="133"/>
      <c r="H872" s="120"/>
      <c r="I872" s="136"/>
      <c r="J872" s="1">
        <f t="shared" si="84"/>
        <v>0</v>
      </c>
      <c r="K872" s="8">
        <f t="shared" si="85"/>
        <v>0</v>
      </c>
      <c r="L872" s="8">
        <f t="shared" si="86"/>
        <v>0</v>
      </c>
      <c r="M872" s="7"/>
      <c r="N872" s="6">
        <f t="shared" si="87"/>
        <v>0</v>
      </c>
      <c r="U872" s="13">
        <f t="shared" si="88"/>
        <v>0</v>
      </c>
      <c r="V872" s="13">
        <f t="shared" si="89"/>
        <v>0</v>
      </c>
    </row>
    <row r="873" spans="1:22">
      <c r="A873" s="1">
        <v>872</v>
      </c>
      <c r="B873" s="137"/>
      <c r="C873" s="117"/>
      <c r="D873" s="118"/>
      <c r="E873" s="136"/>
      <c r="F873" s="112"/>
      <c r="G873" s="133"/>
      <c r="H873" s="120"/>
      <c r="I873" s="136"/>
      <c r="J873" s="1">
        <f t="shared" si="84"/>
        <v>0</v>
      </c>
      <c r="K873" s="8">
        <f t="shared" si="85"/>
        <v>0</v>
      </c>
      <c r="L873" s="8">
        <f t="shared" si="86"/>
        <v>0</v>
      </c>
      <c r="M873" s="7"/>
      <c r="N873" s="6">
        <f t="shared" si="87"/>
        <v>0</v>
      </c>
      <c r="U873" s="13">
        <f t="shared" si="88"/>
        <v>0</v>
      </c>
      <c r="V873" s="13">
        <f t="shared" si="89"/>
        <v>0</v>
      </c>
    </row>
    <row r="874" spans="1:22">
      <c r="A874" s="1">
        <v>873</v>
      </c>
      <c r="B874" s="137"/>
      <c r="C874" s="117"/>
      <c r="D874" s="118"/>
      <c r="E874" s="136"/>
      <c r="F874" s="112"/>
      <c r="G874" s="133"/>
      <c r="H874" s="120"/>
      <c r="I874" s="136"/>
      <c r="J874" s="1">
        <f t="shared" si="84"/>
        <v>0</v>
      </c>
      <c r="K874" s="8">
        <f t="shared" si="85"/>
        <v>0</v>
      </c>
      <c r="L874" s="8">
        <f t="shared" si="86"/>
        <v>0</v>
      </c>
      <c r="M874" s="7"/>
      <c r="N874" s="6">
        <f t="shared" si="87"/>
        <v>0</v>
      </c>
      <c r="U874" s="13">
        <f t="shared" si="88"/>
        <v>0</v>
      </c>
      <c r="V874" s="13">
        <f t="shared" si="89"/>
        <v>0</v>
      </c>
    </row>
    <row r="875" spans="1:22">
      <c r="A875" s="1">
        <v>874</v>
      </c>
      <c r="B875" s="137"/>
      <c r="C875" s="117"/>
      <c r="D875" s="118"/>
      <c r="E875" s="136"/>
      <c r="F875" s="112"/>
      <c r="G875" s="133"/>
      <c r="H875" s="120"/>
      <c r="I875" s="136"/>
      <c r="J875" s="1">
        <f t="shared" si="84"/>
        <v>0</v>
      </c>
      <c r="K875" s="8">
        <f t="shared" si="85"/>
        <v>0</v>
      </c>
      <c r="L875" s="8">
        <f t="shared" si="86"/>
        <v>0</v>
      </c>
      <c r="M875" s="7"/>
      <c r="N875" s="6">
        <f t="shared" si="87"/>
        <v>0</v>
      </c>
      <c r="U875" s="13">
        <f t="shared" si="88"/>
        <v>0</v>
      </c>
      <c r="V875" s="13">
        <f t="shared" si="89"/>
        <v>0</v>
      </c>
    </row>
    <row r="876" spans="1:22">
      <c r="A876" s="1">
        <v>875</v>
      </c>
      <c r="B876" s="137"/>
      <c r="C876" s="117"/>
      <c r="D876" s="118"/>
      <c r="E876" s="136"/>
      <c r="F876" s="112"/>
      <c r="G876" s="133"/>
      <c r="H876" s="120"/>
      <c r="I876" s="136"/>
      <c r="J876" s="1">
        <f t="shared" si="84"/>
        <v>0</v>
      </c>
      <c r="K876" s="8">
        <f t="shared" si="85"/>
        <v>0</v>
      </c>
      <c r="L876" s="8">
        <f t="shared" si="86"/>
        <v>0</v>
      </c>
      <c r="M876" s="7"/>
      <c r="N876" s="6">
        <f t="shared" si="87"/>
        <v>0</v>
      </c>
      <c r="U876" s="13">
        <f t="shared" si="88"/>
        <v>0</v>
      </c>
      <c r="V876" s="13">
        <f t="shared" si="89"/>
        <v>0</v>
      </c>
    </row>
    <row r="877" spans="1:22">
      <c r="A877" s="1">
        <v>876</v>
      </c>
      <c r="B877" s="137"/>
      <c r="C877" s="117"/>
      <c r="D877" s="118"/>
      <c r="E877" s="136"/>
      <c r="F877" s="112"/>
      <c r="G877" s="133"/>
      <c r="H877" s="120"/>
      <c r="I877" s="136"/>
      <c r="J877" s="1">
        <f t="shared" si="84"/>
        <v>0</v>
      </c>
      <c r="K877" s="8">
        <f t="shared" si="85"/>
        <v>0</v>
      </c>
      <c r="L877" s="8">
        <f t="shared" si="86"/>
        <v>0</v>
      </c>
      <c r="M877" s="7"/>
      <c r="N877" s="6">
        <f t="shared" si="87"/>
        <v>0</v>
      </c>
      <c r="U877" s="13">
        <f t="shared" si="88"/>
        <v>0</v>
      </c>
      <c r="V877" s="13">
        <f t="shared" si="89"/>
        <v>0</v>
      </c>
    </row>
    <row r="878" spans="1:22">
      <c r="A878" s="1">
        <v>877</v>
      </c>
      <c r="B878" s="137"/>
      <c r="C878" s="117"/>
      <c r="D878" s="118"/>
      <c r="E878" s="136"/>
      <c r="F878" s="112"/>
      <c r="G878" s="133"/>
      <c r="H878" s="120"/>
      <c r="I878" s="136"/>
      <c r="J878" s="1">
        <f t="shared" si="84"/>
        <v>0</v>
      </c>
      <c r="K878" s="8">
        <f t="shared" si="85"/>
        <v>0</v>
      </c>
      <c r="L878" s="8">
        <f t="shared" si="86"/>
        <v>0</v>
      </c>
      <c r="M878" s="7"/>
      <c r="N878" s="6">
        <f t="shared" si="87"/>
        <v>0</v>
      </c>
      <c r="U878" s="13">
        <f t="shared" si="88"/>
        <v>0</v>
      </c>
      <c r="V878" s="13">
        <f t="shared" si="89"/>
        <v>0</v>
      </c>
    </row>
    <row r="879" spans="1:22" ht="15" customHeight="1">
      <c r="A879" s="1">
        <v>878</v>
      </c>
      <c r="B879" s="137"/>
      <c r="C879" s="117"/>
      <c r="D879" s="118"/>
      <c r="E879" s="136"/>
      <c r="F879" s="112"/>
      <c r="G879" s="133"/>
      <c r="H879" s="120"/>
      <c r="I879" s="136"/>
      <c r="J879" s="1">
        <f t="shared" si="84"/>
        <v>0</v>
      </c>
      <c r="K879" s="8">
        <f t="shared" si="85"/>
        <v>0</v>
      </c>
      <c r="L879" s="8">
        <f t="shared" si="86"/>
        <v>0</v>
      </c>
      <c r="M879" s="7"/>
      <c r="N879" s="6">
        <f t="shared" si="87"/>
        <v>0</v>
      </c>
      <c r="U879" s="13">
        <f t="shared" si="88"/>
        <v>0</v>
      </c>
      <c r="V879" s="13">
        <f t="shared" si="89"/>
        <v>0</v>
      </c>
    </row>
    <row r="880" spans="1:22">
      <c r="A880" s="1">
        <v>879</v>
      </c>
      <c r="B880" s="137"/>
      <c r="C880" s="117"/>
      <c r="D880" s="118"/>
      <c r="E880" s="136"/>
      <c r="F880" s="112"/>
      <c r="G880" s="133"/>
      <c r="H880" s="120"/>
      <c r="I880" s="136"/>
      <c r="J880" s="1">
        <f t="shared" si="84"/>
        <v>0</v>
      </c>
      <c r="K880" s="8">
        <f t="shared" si="85"/>
        <v>0</v>
      </c>
      <c r="L880" s="8">
        <f t="shared" si="86"/>
        <v>0</v>
      </c>
      <c r="M880" s="7"/>
      <c r="N880" s="6">
        <f t="shared" si="87"/>
        <v>0</v>
      </c>
      <c r="U880" s="13">
        <f t="shared" si="88"/>
        <v>0</v>
      </c>
      <c r="V880" s="13">
        <f t="shared" si="89"/>
        <v>0</v>
      </c>
    </row>
    <row r="881" spans="1:22">
      <c r="A881" s="1">
        <v>880</v>
      </c>
      <c r="B881" s="137"/>
      <c r="C881" s="117"/>
      <c r="D881" s="118"/>
      <c r="E881" s="136"/>
      <c r="F881" s="112"/>
      <c r="G881" s="133"/>
      <c r="H881" s="120"/>
      <c r="I881" s="136"/>
      <c r="J881" s="1">
        <f t="shared" si="84"/>
        <v>0</v>
      </c>
      <c r="K881" s="8">
        <f t="shared" si="85"/>
        <v>0</v>
      </c>
      <c r="L881" s="8">
        <f t="shared" si="86"/>
        <v>0</v>
      </c>
      <c r="M881" s="7"/>
      <c r="N881" s="6">
        <f t="shared" si="87"/>
        <v>0</v>
      </c>
      <c r="U881" s="13">
        <f t="shared" si="88"/>
        <v>0</v>
      </c>
      <c r="V881" s="13">
        <f t="shared" si="89"/>
        <v>0</v>
      </c>
    </row>
    <row r="882" spans="1:22">
      <c r="A882" s="1">
        <v>881</v>
      </c>
      <c r="B882" s="137"/>
      <c r="C882" s="117"/>
      <c r="D882" s="118"/>
      <c r="E882" s="136"/>
      <c r="F882" s="112"/>
      <c r="G882" s="133"/>
      <c r="H882" s="120"/>
      <c r="I882" s="136"/>
      <c r="J882" s="1">
        <f t="shared" si="84"/>
        <v>0</v>
      </c>
      <c r="K882" s="8">
        <f t="shared" si="85"/>
        <v>0</v>
      </c>
      <c r="L882" s="8">
        <f t="shared" si="86"/>
        <v>0</v>
      </c>
      <c r="M882" s="7"/>
      <c r="N882" s="6">
        <f t="shared" si="87"/>
        <v>0</v>
      </c>
      <c r="U882" s="13">
        <f t="shared" si="88"/>
        <v>0</v>
      </c>
      <c r="V882" s="13">
        <f t="shared" si="89"/>
        <v>0</v>
      </c>
    </row>
    <row r="883" spans="1:22">
      <c r="A883" s="1">
        <v>882</v>
      </c>
      <c r="B883" s="137"/>
      <c r="C883" s="117"/>
      <c r="D883" s="118"/>
      <c r="E883" s="136"/>
      <c r="F883" s="112"/>
      <c r="G883" s="133"/>
      <c r="H883" s="120"/>
      <c r="I883" s="136"/>
      <c r="J883" s="1">
        <f t="shared" si="84"/>
        <v>0</v>
      </c>
      <c r="K883" s="8">
        <f t="shared" si="85"/>
        <v>0</v>
      </c>
      <c r="L883" s="8">
        <f t="shared" si="86"/>
        <v>0</v>
      </c>
      <c r="M883" s="7"/>
      <c r="N883" s="6">
        <f t="shared" si="87"/>
        <v>0</v>
      </c>
      <c r="U883" s="13">
        <f t="shared" si="88"/>
        <v>0</v>
      </c>
      <c r="V883" s="13">
        <f t="shared" si="89"/>
        <v>0</v>
      </c>
    </row>
    <row r="884" spans="1:22">
      <c r="A884" s="1">
        <v>883</v>
      </c>
      <c r="B884" s="137"/>
      <c r="C884" s="117"/>
      <c r="D884" s="118"/>
      <c r="E884" s="136"/>
      <c r="F884" s="112"/>
      <c r="G884" s="133"/>
      <c r="H884" s="120"/>
      <c r="I884" s="136"/>
      <c r="J884" s="1">
        <f t="shared" si="84"/>
        <v>0</v>
      </c>
      <c r="K884" s="8">
        <f t="shared" si="85"/>
        <v>0</v>
      </c>
      <c r="L884" s="8">
        <f t="shared" si="86"/>
        <v>0</v>
      </c>
      <c r="M884" s="7"/>
      <c r="N884" s="6">
        <f t="shared" si="87"/>
        <v>0</v>
      </c>
      <c r="U884" s="13">
        <f t="shared" si="88"/>
        <v>0</v>
      </c>
      <c r="V884" s="13">
        <f t="shared" si="89"/>
        <v>0</v>
      </c>
    </row>
    <row r="885" spans="1:22">
      <c r="A885" s="1">
        <v>884</v>
      </c>
      <c r="B885" s="137"/>
      <c r="C885" s="117"/>
      <c r="D885" s="118"/>
      <c r="E885" s="136"/>
      <c r="F885" s="112"/>
      <c r="G885" s="133"/>
      <c r="H885" s="120"/>
      <c r="I885" s="136"/>
      <c r="J885" s="1">
        <f t="shared" si="84"/>
        <v>0</v>
      </c>
      <c r="K885" s="8">
        <f t="shared" si="85"/>
        <v>0</v>
      </c>
      <c r="L885" s="8">
        <f t="shared" si="86"/>
        <v>0</v>
      </c>
      <c r="M885" s="7"/>
      <c r="N885" s="6">
        <f t="shared" si="87"/>
        <v>0</v>
      </c>
      <c r="U885" s="13">
        <f t="shared" si="88"/>
        <v>0</v>
      </c>
      <c r="V885" s="13">
        <f t="shared" si="89"/>
        <v>0</v>
      </c>
    </row>
    <row r="886" spans="1:22">
      <c r="A886" s="1">
        <v>885</v>
      </c>
      <c r="B886" s="137"/>
      <c r="C886" s="117"/>
      <c r="D886" s="118"/>
      <c r="E886" s="136"/>
      <c r="F886" s="112"/>
      <c r="G886" s="133"/>
      <c r="H886" s="120"/>
      <c r="I886" s="136"/>
      <c r="J886" s="1">
        <f t="shared" si="84"/>
        <v>0</v>
      </c>
      <c r="K886" s="8">
        <f t="shared" si="85"/>
        <v>0</v>
      </c>
      <c r="L886" s="8">
        <f t="shared" si="86"/>
        <v>0</v>
      </c>
      <c r="M886" s="7"/>
      <c r="N886" s="6">
        <f t="shared" si="87"/>
        <v>0</v>
      </c>
      <c r="U886" s="13">
        <f t="shared" si="88"/>
        <v>0</v>
      </c>
      <c r="V886" s="13">
        <f t="shared" si="89"/>
        <v>0</v>
      </c>
    </row>
    <row r="887" spans="1:22">
      <c r="A887" s="1">
        <v>886</v>
      </c>
      <c r="B887" s="137"/>
      <c r="C887" s="117"/>
      <c r="D887" s="118"/>
      <c r="E887" s="136"/>
      <c r="F887" s="112"/>
      <c r="G887" s="133"/>
      <c r="H887" s="120"/>
      <c r="I887" s="136"/>
      <c r="J887" s="1">
        <f t="shared" si="84"/>
        <v>0</v>
      </c>
      <c r="K887" s="8">
        <f t="shared" si="85"/>
        <v>0</v>
      </c>
      <c r="L887" s="8">
        <f t="shared" si="86"/>
        <v>0</v>
      </c>
      <c r="M887" s="7"/>
      <c r="N887" s="6">
        <f t="shared" si="87"/>
        <v>0</v>
      </c>
      <c r="U887" s="13">
        <f t="shared" si="88"/>
        <v>0</v>
      </c>
      <c r="V887" s="13">
        <f t="shared" si="89"/>
        <v>0</v>
      </c>
    </row>
    <row r="888" spans="1:22" ht="15" customHeight="1">
      <c r="A888" s="1">
        <v>887</v>
      </c>
      <c r="B888" s="137"/>
      <c r="C888" s="117"/>
      <c r="D888" s="118"/>
      <c r="E888" s="136"/>
      <c r="F888" s="112"/>
      <c r="G888" s="133"/>
      <c r="H888" s="120"/>
      <c r="I888" s="136"/>
      <c r="J888" s="1">
        <f t="shared" si="84"/>
        <v>0</v>
      </c>
      <c r="K888" s="8">
        <f t="shared" si="85"/>
        <v>0</v>
      </c>
      <c r="L888" s="8">
        <f t="shared" si="86"/>
        <v>0</v>
      </c>
      <c r="M888" s="7"/>
      <c r="N888" s="6">
        <f t="shared" si="87"/>
        <v>0</v>
      </c>
      <c r="U888" s="13">
        <f t="shared" si="88"/>
        <v>0</v>
      </c>
      <c r="V888" s="13">
        <f t="shared" si="89"/>
        <v>0</v>
      </c>
    </row>
    <row r="889" spans="1:22">
      <c r="A889" s="1">
        <v>888</v>
      </c>
      <c r="B889" s="137"/>
      <c r="C889" s="117"/>
      <c r="D889" s="118"/>
      <c r="E889" s="136"/>
      <c r="F889" s="112"/>
      <c r="G889" s="133"/>
      <c r="H889" s="120"/>
      <c r="I889" s="136"/>
      <c r="J889" s="1">
        <f t="shared" si="84"/>
        <v>0</v>
      </c>
      <c r="K889" s="8">
        <f t="shared" si="85"/>
        <v>0</v>
      </c>
      <c r="L889" s="8">
        <f t="shared" si="86"/>
        <v>0</v>
      </c>
      <c r="M889" s="7"/>
      <c r="N889" s="6">
        <f t="shared" si="87"/>
        <v>0</v>
      </c>
      <c r="U889" s="13">
        <f t="shared" si="88"/>
        <v>0</v>
      </c>
      <c r="V889" s="13">
        <f t="shared" si="89"/>
        <v>0</v>
      </c>
    </row>
    <row r="890" spans="1:22">
      <c r="A890" s="1">
        <v>889</v>
      </c>
      <c r="B890" s="137"/>
      <c r="C890" s="117"/>
      <c r="D890" s="118"/>
      <c r="E890" s="136"/>
      <c r="F890" s="112"/>
      <c r="G890" s="133"/>
      <c r="H890" s="120"/>
      <c r="I890" s="136"/>
      <c r="J890" s="1">
        <f t="shared" si="84"/>
        <v>0</v>
      </c>
      <c r="K890" s="8">
        <f t="shared" si="85"/>
        <v>0</v>
      </c>
      <c r="L890" s="8">
        <f t="shared" si="86"/>
        <v>0</v>
      </c>
      <c r="M890" s="7"/>
      <c r="N890" s="6">
        <f t="shared" si="87"/>
        <v>0</v>
      </c>
      <c r="U890" s="13">
        <f t="shared" si="88"/>
        <v>0</v>
      </c>
      <c r="V890" s="13">
        <f t="shared" si="89"/>
        <v>0</v>
      </c>
    </row>
    <row r="891" spans="1:22">
      <c r="A891" s="1">
        <v>890</v>
      </c>
      <c r="B891" s="137"/>
      <c r="C891" s="117"/>
      <c r="D891" s="118"/>
      <c r="E891" s="136"/>
      <c r="F891" s="112"/>
      <c r="G891" s="133"/>
      <c r="H891" s="120"/>
      <c r="I891" s="136"/>
      <c r="J891" s="1">
        <f t="shared" si="84"/>
        <v>0</v>
      </c>
      <c r="K891" s="8">
        <f t="shared" si="85"/>
        <v>0</v>
      </c>
      <c r="L891" s="8">
        <f t="shared" si="86"/>
        <v>0</v>
      </c>
      <c r="M891" s="7"/>
      <c r="N891" s="6">
        <f t="shared" si="87"/>
        <v>0</v>
      </c>
      <c r="U891" s="13">
        <f t="shared" si="88"/>
        <v>0</v>
      </c>
      <c r="V891" s="13">
        <f t="shared" si="89"/>
        <v>0</v>
      </c>
    </row>
    <row r="892" spans="1:22">
      <c r="A892" s="1">
        <v>891</v>
      </c>
      <c r="B892" s="137"/>
      <c r="C892" s="117"/>
      <c r="D892" s="118"/>
      <c r="E892" s="136"/>
      <c r="F892" s="112"/>
      <c r="G892" s="133"/>
      <c r="H892" s="120"/>
      <c r="I892" s="136"/>
      <c r="J892" s="1">
        <f t="shared" si="84"/>
        <v>0</v>
      </c>
      <c r="K892" s="8">
        <f t="shared" si="85"/>
        <v>0</v>
      </c>
      <c r="L892" s="8">
        <f t="shared" si="86"/>
        <v>0</v>
      </c>
      <c r="M892" s="7"/>
      <c r="N892" s="6">
        <f t="shared" si="87"/>
        <v>0</v>
      </c>
      <c r="U892" s="13">
        <f t="shared" si="88"/>
        <v>0</v>
      </c>
      <c r="V892" s="13">
        <f t="shared" si="89"/>
        <v>0</v>
      </c>
    </row>
    <row r="893" spans="1:22">
      <c r="A893" s="1">
        <v>892</v>
      </c>
      <c r="B893" s="137"/>
      <c r="C893" s="117"/>
      <c r="D893" s="118"/>
      <c r="E893" s="136"/>
      <c r="F893" s="112"/>
      <c r="G893" s="133"/>
      <c r="H893" s="120"/>
      <c r="I893" s="136"/>
      <c r="J893" s="1">
        <f t="shared" si="84"/>
        <v>0</v>
      </c>
      <c r="K893" s="8">
        <f t="shared" si="85"/>
        <v>0</v>
      </c>
      <c r="L893" s="8">
        <f t="shared" si="86"/>
        <v>0</v>
      </c>
      <c r="M893" s="7"/>
      <c r="N893" s="6">
        <f t="shared" si="87"/>
        <v>0</v>
      </c>
      <c r="U893" s="13">
        <f t="shared" si="88"/>
        <v>0</v>
      </c>
      <c r="V893" s="13">
        <f t="shared" si="89"/>
        <v>0</v>
      </c>
    </row>
    <row r="894" spans="1:22">
      <c r="A894" s="1">
        <v>893</v>
      </c>
      <c r="B894" s="137"/>
      <c r="C894" s="117"/>
      <c r="D894" s="118"/>
      <c r="E894" s="136"/>
      <c r="F894" s="112"/>
      <c r="G894" s="133"/>
      <c r="H894" s="120"/>
      <c r="I894" s="136"/>
      <c r="J894" s="1">
        <f t="shared" si="84"/>
        <v>0</v>
      </c>
      <c r="K894" s="8">
        <f t="shared" si="85"/>
        <v>0</v>
      </c>
      <c r="L894" s="8">
        <f t="shared" si="86"/>
        <v>0</v>
      </c>
      <c r="M894" s="7"/>
      <c r="N894" s="6">
        <f t="shared" si="87"/>
        <v>0</v>
      </c>
      <c r="U894" s="13">
        <f t="shared" si="88"/>
        <v>0</v>
      </c>
      <c r="V894" s="13">
        <f t="shared" si="89"/>
        <v>0</v>
      </c>
    </row>
    <row r="895" spans="1:22">
      <c r="A895" s="1">
        <v>894</v>
      </c>
      <c r="B895" s="137"/>
      <c r="C895" s="117"/>
      <c r="D895" s="118"/>
      <c r="E895" s="136"/>
      <c r="F895" s="112"/>
      <c r="G895" s="133"/>
      <c r="H895" s="120"/>
      <c r="I895" s="136"/>
      <c r="J895" s="1">
        <f t="shared" si="84"/>
        <v>0</v>
      </c>
      <c r="K895" s="8">
        <f t="shared" si="85"/>
        <v>0</v>
      </c>
      <c r="L895" s="8">
        <f t="shared" si="86"/>
        <v>0</v>
      </c>
      <c r="M895" s="7"/>
      <c r="N895" s="6">
        <f t="shared" si="87"/>
        <v>0</v>
      </c>
      <c r="U895" s="13">
        <f t="shared" si="88"/>
        <v>0</v>
      </c>
      <c r="V895" s="13">
        <f t="shared" si="89"/>
        <v>0</v>
      </c>
    </row>
    <row r="896" spans="1:22">
      <c r="A896" s="1">
        <v>895</v>
      </c>
      <c r="B896" s="137"/>
      <c r="C896" s="117"/>
      <c r="D896" s="118"/>
      <c r="E896" s="136"/>
      <c r="F896" s="112"/>
      <c r="G896" s="133"/>
      <c r="H896" s="120"/>
      <c r="I896" s="136"/>
      <c r="J896" s="1">
        <f t="shared" si="84"/>
        <v>0</v>
      </c>
      <c r="K896" s="8">
        <f t="shared" si="85"/>
        <v>0</v>
      </c>
      <c r="L896" s="8">
        <f t="shared" si="86"/>
        <v>0</v>
      </c>
      <c r="M896" s="7"/>
      <c r="N896" s="6">
        <f t="shared" si="87"/>
        <v>0</v>
      </c>
      <c r="U896" s="13">
        <f t="shared" si="88"/>
        <v>0</v>
      </c>
      <c r="V896" s="13">
        <f t="shared" si="89"/>
        <v>0</v>
      </c>
    </row>
    <row r="897" spans="1:22" ht="15" customHeight="1">
      <c r="A897" s="1">
        <v>896</v>
      </c>
      <c r="B897" s="137"/>
      <c r="C897" s="117"/>
      <c r="D897" s="118"/>
      <c r="E897" s="136"/>
      <c r="F897" s="112"/>
      <c r="G897" s="133"/>
      <c r="H897" s="120"/>
      <c r="I897" s="136"/>
      <c r="J897" s="1">
        <f t="shared" si="84"/>
        <v>0</v>
      </c>
      <c r="K897" s="8">
        <f t="shared" si="85"/>
        <v>0</v>
      </c>
      <c r="L897" s="8">
        <f t="shared" si="86"/>
        <v>0</v>
      </c>
      <c r="M897" s="7"/>
      <c r="N897" s="6">
        <f t="shared" si="87"/>
        <v>0</v>
      </c>
      <c r="U897" s="13">
        <f t="shared" si="88"/>
        <v>0</v>
      </c>
      <c r="V897" s="13">
        <f t="shared" si="89"/>
        <v>0</v>
      </c>
    </row>
    <row r="898" spans="1:22">
      <c r="A898" s="1">
        <v>897</v>
      </c>
      <c r="B898" s="137"/>
      <c r="C898" s="117"/>
      <c r="D898" s="118"/>
      <c r="E898" s="136"/>
      <c r="F898" s="112"/>
      <c r="G898" s="133"/>
      <c r="H898" s="120"/>
      <c r="I898" s="136"/>
      <c r="J898" s="1">
        <f t="shared" si="84"/>
        <v>0</v>
      </c>
      <c r="K898" s="8">
        <f t="shared" si="85"/>
        <v>0</v>
      </c>
      <c r="L898" s="8">
        <f t="shared" si="86"/>
        <v>0</v>
      </c>
      <c r="M898" s="7"/>
      <c r="N898" s="6">
        <f t="shared" si="87"/>
        <v>0</v>
      </c>
      <c r="U898" s="13">
        <f t="shared" si="88"/>
        <v>0</v>
      </c>
      <c r="V898" s="13">
        <f t="shared" si="89"/>
        <v>0</v>
      </c>
    </row>
    <row r="899" spans="1:22">
      <c r="A899" s="1">
        <v>898</v>
      </c>
      <c r="B899" s="137"/>
      <c r="C899" s="117"/>
      <c r="D899" s="118"/>
      <c r="E899" s="136"/>
      <c r="F899" s="112"/>
      <c r="G899" s="133"/>
      <c r="H899" s="120"/>
      <c r="I899" s="136"/>
      <c r="J899" s="1">
        <f t="shared" si="84"/>
        <v>0</v>
      </c>
      <c r="K899" s="8">
        <f t="shared" si="85"/>
        <v>0</v>
      </c>
      <c r="L899" s="8">
        <f t="shared" si="86"/>
        <v>0</v>
      </c>
      <c r="M899" s="7"/>
      <c r="N899" s="6">
        <f t="shared" si="87"/>
        <v>0</v>
      </c>
      <c r="U899" s="13">
        <f t="shared" si="88"/>
        <v>0</v>
      </c>
      <c r="V899" s="13">
        <f t="shared" si="89"/>
        <v>0</v>
      </c>
    </row>
    <row r="900" spans="1:22">
      <c r="A900" s="1">
        <v>899</v>
      </c>
      <c r="B900" s="137"/>
      <c r="C900" s="117"/>
      <c r="D900" s="118"/>
      <c r="E900" s="136"/>
      <c r="F900" s="112"/>
      <c r="G900" s="133"/>
      <c r="H900" s="120"/>
      <c r="I900" s="136"/>
      <c r="J900" s="1">
        <f t="shared" si="84"/>
        <v>0</v>
      </c>
      <c r="K900" s="8">
        <f t="shared" si="85"/>
        <v>0</v>
      </c>
      <c r="L900" s="8">
        <f t="shared" si="86"/>
        <v>0</v>
      </c>
      <c r="M900" s="7"/>
      <c r="N900" s="6">
        <f t="shared" si="87"/>
        <v>0</v>
      </c>
      <c r="U900" s="13">
        <f t="shared" si="88"/>
        <v>0</v>
      </c>
      <c r="V900" s="13">
        <f t="shared" si="89"/>
        <v>0</v>
      </c>
    </row>
    <row r="901" spans="1:22">
      <c r="A901" s="1">
        <v>900</v>
      </c>
      <c r="B901" s="137"/>
      <c r="C901" s="117"/>
      <c r="D901" s="118"/>
      <c r="E901" s="136"/>
      <c r="F901" s="112"/>
      <c r="G901" s="133"/>
      <c r="H901" s="120"/>
      <c r="I901" s="136"/>
      <c r="J901" s="1">
        <f t="shared" si="84"/>
        <v>0</v>
      </c>
      <c r="K901" s="8">
        <f t="shared" si="85"/>
        <v>0</v>
      </c>
      <c r="L901" s="8">
        <f t="shared" si="86"/>
        <v>0</v>
      </c>
      <c r="M901" s="7"/>
      <c r="N901" s="6">
        <f t="shared" si="87"/>
        <v>0</v>
      </c>
      <c r="U901" s="13">
        <f t="shared" si="88"/>
        <v>0</v>
      </c>
      <c r="V901" s="13">
        <f t="shared" si="89"/>
        <v>0</v>
      </c>
    </row>
    <row r="902" spans="1:22">
      <c r="A902" s="1">
        <v>901</v>
      </c>
      <c r="B902" s="137"/>
      <c r="C902" s="117"/>
      <c r="D902" s="118"/>
      <c r="E902" s="136"/>
      <c r="F902" s="112"/>
      <c r="G902" s="133"/>
      <c r="H902" s="120"/>
      <c r="I902" s="136"/>
      <c r="J902" s="1">
        <f t="shared" si="84"/>
        <v>0</v>
      </c>
      <c r="K902" s="8">
        <f t="shared" si="85"/>
        <v>0</v>
      </c>
      <c r="L902" s="8">
        <f t="shared" si="86"/>
        <v>0</v>
      </c>
      <c r="M902" s="7"/>
      <c r="N902" s="6">
        <f t="shared" si="87"/>
        <v>0</v>
      </c>
      <c r="U902" s="13">
        <f t="shared" si="88"/>
        <v>0</v>
      </c>
      <c r="V902" s="13">
        <f t="shared" si="89"/>
        <v>0</v>
      </c>
    </row>
    <row r="903" spans="1:22">
      <c r="A903" s="1">
        <v>902</v>
      </c>
      <c r="B903" s="137"/>
      <c r="C903" s="117"/>
      <c r="D903" s="118"/>
      <c r="E903" s="136"/>
      <c r="F903" s="112"/>
      <c r="G903" s="133"/>
      <c r="H903" s="120"/>
      <c r="I903" s="136"/>
      <c r="J903" s="1">
        <f t="shared" si="84"/>
        <v>0</v>
      </c>
      <c r="K903" s="8">
        <f t="shared" si="85"/>
        <v>0</v>
      </c>
      <c r="L903" s="8">
        <f t="shared" si="86"/>
        <v>0</v>
      </c>
      <c r="M903" s="7"/>
      <c r="N903" s="6">
        <f t="shared" si="87"/>
        <v>0</v>
      </c>
      <c r="U903" s="13">
        <f t="shared" si="88"/>
        <v>0</v>
      </c>
      <c r="V903" s="13">
        <f t="shared" si="89"/>
        <v>0</v>
      </c>
    </row>
    <row r="904" spans="1:22">
      <c r="A904" s="1">
        <v>903</v>
      </c>
      <c r="B904" s="137"/>
      <c r="C904" s="117"/>
      <c r="D904" s="118"/>
      <c r="E904" s="136"/>
      <c r="F904" s="112"/>
      <c r="G904" s="133"/>
      <c r="H904" s="120"/>
      <c r="I904" s="136"/>
      <c r="J904" s="1">
        <f t="shared" si="84"/>
        <v>0</v>
      </c>
      <c r="K904" s="8">
        <f t="shared" si="85"/>
        <v>0</v>
      </c>
      <c r="L904" s="8">
        <f t="shared" si="86"/>
        <v>0</v>
      </c>
      <c r="M904" s="7"/>
      <c r="N904" s="6">
        <f t="shared" si="87"/>
        <v>0</v>
      </c>
      <c r="U904" s="13">
        <f t="shared" si="88"/>
        <v>0</v>
      </c>
      <c r="V904" s="13">
        <f t="shared" si="89"/>
        <v>0</v>
      </c>
    </row>
    <row r="905" spans="1:22">
      <c r="A905" s="1">
        <v>904</v>
      </c>
      <c r="B905" s="137"/>
      <c r="C905" s="117"/>
      <c r="D905" s="118"/>
      <c r="E905" s="136"/>
      <c r="F905" s="112"/>
      <c r="G905" s="133"/>
      <c r="H905" s="120"/>
      <c r="I905" s="136"/>
      <c r="J905" s="1">
        <f t="shared" si="84"/>
        <v>0</v>
      </c>
      <c r="K905" s="8">
        <f t="shared" si="85"/>
        <v>0</v>
      </c>
      <c r="L905" s="8">
        <f t="shared" si="86"/>
        <v>0</v>
      </c>
      <c r="M905" s="7"/>
      <c r="N905" s="6">
        <f t="shared" si="87"/>
        <v>0</v>
      </c>
      <c r="U905" s="13">
        <f t="shared" si="88"/>
        <v>0</v>
      </c>
      <c r="V905" s="13">
        <f t="shared" si="89"/>
        <v>0</v>
      </c>
    </row>
    <row r="906" spans="1:22" ht="15" customHeight="1">
      <c r="A906" s="1">
        <v>905</v>
      </c>
      <c r="B906" s="137"/>
      <c r="C906" s="117"/>
      <c r="D906" s="118"/>
      <c r="E906" s="136"/>
      <c r="F906" s="112"/>
      <c r="G906" s="133"/>
      <c r="H906" s="120"/>
      <c r="I906" s="136"/>
      <c r="J906" s="1">
        <f t="shared" si="84"/>
        <v>0</v>
      </c>
      <c r="K906" s="8">
        <f t="shared" si="85"/>
        <v>0</v>
      </c>
      <c r="L906" s="8">
        <f t="shared" si="86"/>
        <v>0</v>
      </c>
      <c r="M906" s="7"/>
      <c r="N906" s="6">
        <f t="shared" si="87"/>
        <v>0</v>
      </c>
      <c r="U906" s="13">
        <f t="shared" si="88"/>
        <v>0</v>
      </c>
      <c r="V906" s="13">
        <f t="shared" si="89"/>
        <v>0</v>
      </c>
    </row>
    <row r="907" spans="1:22">
      <c r="A907" s="1">
        <v>906</v>
      </c>
      <c r="B907" s="137"/>
      <c r="C907" s="117"/>
      <c r="D907" s="118"/>
      <c r="E907" s="136"/>
      <c r="F907" s="112"/>
      <c r="G907" s="133"/>
      <c r="H907" s="120"/>
      <c r="I907" s="136"/>
      <c r="J907" s="1">
        <f t="shared" si="84"/>
        <v>0</v>
      </c>
      <c r="K907" s="8">
        <f t="shared" si="85"/>
        <v>0</v>
      </c>
      <c r="L907" s="8">
        <f t="shared" si="86"/>
        <v>0</v>
      </c>
      <c r="M907" s="7"/>
      <c r="N907" s="6">
        <f t="shared" si="87"/>
        <v>0</v>
      </c>
      <c r="U907" s="13">
        <f t="shared" si="88"/>
        <v>0</v>
      </c>
      <c r="V907" s="13">
        <f t="shared" si="89"/>
        <v>0</v>
      </c>
    </row>
    <row r="908" spans="1:22">
      <c r="A908" s="1">
        <v>907</v>
      </c>
      <c r="B908" s="137"/>
      <c r="C908" s="117"/>
      <c r="D908" s="118"/>
      <c r="E908" s="136"/>
      <c r="F908" s="112"/>
      <c r="G908" s="133"/>
      <c r="H908" s="120"/>
      <c r="I908" s="136"/>
      <c r="J908" s="1">
        <f t="shared" si="84"/>
        <v>0</v>
      </c>
      <c r="K908" s="8">
        <f t="shared" si="85"/>
        <v>0</v>
      </c>
      <c r="L908" s="8">
        <f t="shared" si="86"/>
        <v>0</v>
      </c>
      <c r="M908" s="7"/>
      <c r="N908" s="6">
        <f t="shared" si="87"/>
        <v>0</v>
      </c>
      <c r="U908" s="13">
        <f t="shared" si="88"/>
        <v>0</v>
      </c>
      <c r="V908" s="13">
        <f t="shared" si="89"/>
        <v>0</v>
      </c>
    </row>
    <row r="909" spans="1:22">
      <c r="A909" s="1">
        <v>908</v>
      </c>
      <c r="B909" s="137"/>
      <c r="C909" s="117"/>
      <c r="D909" s="118"/>
      <c r="E909" s="136"/>
      <c r="F909" s="112"/>
      <c r="G909" s="133"/>
      <c r="H909" s="120"/>
      <c r="I909" s="136"/>
      <c r="J909" s="1">
        <f t="shared" si="84"/>
        <v>0</v>
      </c>
      <c r="K909" s="8">
        <f t="shared" si="85"/>
        <v>0</v>
      </c>
      <c r="L909" s="8">
        <f t="shared" si="86"/>
        <v>0</v>
      </c>
      <c r="M909" s="7"/>
      <c r="N909" s="6">
        <f t="shared" si="87"/>
        <v>0</v>
      </c>
      <c r="U909" s="13">
        <f t="shared" si="88"/>
        <v>0</v>
      </c>
      <c r="V909" s="13">
        <f t="shared" si="89"/>
        <v>0</v>
      </c>
    </row>
    <row r="910" spans="1:22">
      <c r="A910" s="1">
        <v>909</v>
      </c>
      <c r="B910" s="137"/>
      <c r="C910" s="117"/>
      <c r="D910" s="118"/>
      <c r="E910" s="136"/>
      <c r="F910" s="112"/>
      <c r="G910" s="133"/>
      <c r="H910" s="120"/>
      <c r="I910" s="136"/>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7"/>
      <c r="C911" s="117"/>
      <c r="D911" s="118"/>
      <c r="E911" s="136"/>
      <c r="F911" s="112"/>
      <c r="G911" s="133"/>
      <c r="H911" s="120"/>
      <c r="I911" s="136"/>
      <c r="J911" s="1">
        <f t="shared" si="90"/>
        <v>0</v>
      </c>
      <c r="K911" s="8">
        <f t="shared" si="91"/>
        <v>0</v>
      </c>
      <c r="L911" s="8">
        <f t="shared" si="92"/>
        <v>0</v>
      </c>
      <c r="M911" s="7"/>
      <c r="N911" s="6">
        <f t="shared" si="93"/>
        <v>0</v>
      </c>
      <c r="U911" s="13">
        <f t="shared" si="94"/>
        <v>0</v>
      </c>
      <c r="V911" s="13">
        <f t="shared" si="95"/>
        <v>0</v>
      </c>
    </row>
    <row r="912" spans="1:22">
      <c r="A912" s="1">
        <v>911</v>
      </c>
      <c r="B912" s="137"/>
      <c r="C912" s="117"/>
      <c r="D912" s="118"/>
      <c r="E912" s="136"/>
      <c r="F912" s="112"/>
      <c r="G912" s="133"/>
      <c r="H912" s="120"/>
      <c r="I912" s="136"/>
      <c r="J912" s="1">
        <f t="shared" si="90"/>
        <v>0</v>
      </c>
      <c r="K912" s="8">
        <f t="shared" si="91"/>
        <v>0</v>
      </c>
      <c r="L912" s="8">
        <f t="shared" si="92"/>
        <v>0</v>
      </c>
      <c r="M912" s="7"/>
      <c r="N912" s="6">
        <f t="shared" si="93"/>
        <v>0</v>
      </c>
      <c r="U912" s="13">
        <f t="shared" si="94"/>
        <v>0</v>
      </c>
      <c r="V912" s="13">
        <f t="shared" si="95"/>
        <v>0</v>
      </c>
    </row>
    <row r="913" spans="1:22">
      <c r="A913" s="1">
        <v>912</v>
      </c>
      <c r="B913" s="137"/>
      <c r="C913" s="117"/>
      <c r="D913" s="118"/>
      <c r="E913" s="136"/>
      <c r="F913" s="112"/>
      <c r="G913" s="133"/>
      <c r="H913" s="120"/>
      <c r="I913" s="136"/>
      <c r="J913" s="1">
        <f t="shared" si="90"/>
        <v>0</v>
      </c>
      <c r="K913" s="8">
        <f t="shared" si="91"/>
        <v>0</v>
      </c>
      <c r="L913" s="8">
        <f t="shared" si="92"/>
        <v>0</v>
      </c>
      <c r="M913" s="7"/>
      <c r="N913" s="6">
        <f t="shared" si="93"/>
        <v>0</v>
      </c>
      <c r="U913" s="13">
        <f t="shared" si="94"/>
        <v>0</v>
      </c>
      <c r="V913" s="13">
        <f t="shared" si="95"/>
        <v>0</v>
      </c>
    </row>
    <row r="914" spans="1:22">
      <c r="A914" s="1">
        <v>913</v>
      </c>
      <c r="B914" s="137"/>
      <c r="C914" s="117"/>
      <c r="D914" s="118"/>
      <c r="E914" s="136"/>
      <c r="F914" s="112"/>
      <c r="G914" s="133"/>
      <c r="H914" s="120"/>
      <c r="I914" s="136"/>
      <c r="J914" s="1">
        <f t="shared" si="90"/>
        <v>0</v>
      </c>
      <c r="K914" s="8">
        <f t="shared" si="91"/>
        <v>0</v>
      </c>
      <c r="L914" s="8">
        <f t="shared" si="92"/>
        <v>0</v>
      </c>
      <c r="M914" s="7"/>
      <c r="N914" s="6">
        <f t="shared" si="93"/>
        <v>0</v>
      </c>
      <c r="U914" s="13">
        <f t="shared" si="94"/>
        <v>0</v>
      </c>
      <c r="V914" s="13">
        <f t="shared" si="95"/>
        <v>0</v>
      </c>
    </row>
    <row r="915" spans="1:22" ht="15" customHeight="1">
      <c r="A915" s="1">
        <v>914</v>
      </c>
      <c r="B915" s="137"/>
      <c r="C915" s="117"/>
      <c r="D915" s="118"/>
      <c r="E915" s="136"/>
      <c r="F915" s="112"/>
      <c r="G915" s="133"/>
      <c r="H915" s="120"/>
      <c r="I915" s="136"/>
      <c r="J915" s="1">
        <f t="shared" si="90"/>
        <v>0</v>
      </c>
      <c r="K915" s="8">
        <f t="shared" si="91"/>
        <v>0</v>
      </c>
      <c r="L915" s="8">
        <f t="shared" si="92"/>
        <v>0</v>
      </c>
      <c r="M915" s="7"/>
      <c r="N915" s="6">
        <f t="shared" si="93"/>
        <v>0</v>
      </c>
      <c r="U915" s="13">
        <f t="shared" si="94"/>
        <v>0</v>
      </c>
      <c r="V915" s="13">
        <f t="shared" si="95"/>
        <v>0</v>
      </c>
    </row>
    <row r="916" spans="1:22">
      <c r="A916" s="1">
        <v>915</v>
      </c>
      <c r="B916" s="137"/>
      <c r="C916" s="117"/>
      <c r="D916" s="118"/>
      <c r="E916" s="136"/>
      <c r="F916" s="112"/>
      <c r="G916" s="133"/>
      <c r="H916" s="120"/>
      <c r="I916" s="136"/>
      <c r="J916" s="1">
        <f t="shared" si="90"/>
        <v>0</v>
      </c>
      <c r="K916" s="8">
        <f t="shared" si="91"/>
        <v>0</v>
      </c>
      <c r="L916" s="8">
        <f t="shared" si="92"/>
        <v>0</v>
      </c>
      <c r="M916" s="7"/>
      <c r="N916" s="6">
        <f t="shared" si="93"/>
        <v>0</v>
      </c>
      <c r="U916" s="13">
        <f t="shared" si="94"/>
        <v>0</v>
      </c>
      <c r="V916" s="13">
        <f t="shared" si="95"/>
        <v>0</v>
      </c>
    </row>
    <row r="917" spans="1:22">
      <c r="A917" s="1">
        <v>916</v>
      </c>
      <c r="B917" s="137"/>
      <c r="C917" s="117"/>
      <c r="D917" s="118"/>
      <c r="E917" s="136"/>
      <c r="F917" s="112"/>
      <c r="G917" s="133"/>
      <c r="H917" s="120"/>
      <c r="I917" s="136"/>
      <c r="J917" s="1">
        <f t="shared" si="90"/>
        <v>0</v>
      </c>
      <c r="K917" s="8">
        <f t="shared" si="91"/>
        <v>0</v>
      </c>
      <c r="L917" s="8">
        <f t="shared" si="92"/>
        <v>0</v>
      </c>
      <c r="M917" s="7"/>
      <c r="N917" s="6">
        <f t="shared" si="93"/>
        <v>0</v>
      </c>
      <c r="U917" s="13">
        <f t="shared" si="94"/>
        <v>0</v>
      </c>
      <c r="V917" s="13">
        <f t="shared" si="95"/>
        <v>0</v>
      </c>
    </row>
    <row r="918" spans="1:22">
      <c r="A918" s="1">
        <v>917</v>
      </c>
      <c r="B918" s="137"/>
      <c r="C918" s="117"/>
      <c r="D918" s="118"/>
      <c r="E918" s="136"/>
      <c r="F918" s="112"/>
      <c r="G918" s="133"/>
      <c r="H918" s="120"/>
      <c r="I918" s="136"/>
      <c r="J918" s="1">
        <f t="shared" si="90"/>
        <v>0</v>
      </c>
      <c r="K918" s="8">
        <f t="shared" si="91"/>
        <v>0</v>
      </c>
      <c r="L918" s="8">
        <f t="shared" si="92"/>
        <v>0</v>
      </c>
      <c r="M918" s="7"/>
      <c r="N918" s="6">
        <f t="shared" si="93"/>
        <v>0</v>
      </c>
      <c r="U918" s="13">
        <f t="shared" si="94"/>
        <v>0</v>
      </c>
      <c r="V918" s="13">
        <f t="shared" si="95"/>
        <v>0</v>
      </c>
    </row>
    <row r="919" spans="1:22">
      <c r="A919" s="1">
        <v>918</v>
      </c>
      <c r="B919" s="137"/>
      <c r="C919" s="117"/>
      <c r="D919" s="118"/>
      <c r="E919" s="136"/>
      <c r="F919" s="112"/>
      <c r="G919" s="133"/>
      <c r="H919" s="120"/>
      <c r="I919" s="136"/>
      <c r="J919" s="1">
        <f t="shared" si="90"/>
        <v>0</v>
      </c>
      <c r="K919" s="8">
        <f t="shared" si="91"/>
        <v>0</v>
      </c>
      <c r="L919" s="8">
        <f t="shared" si="92"/>
        <v>0</v>
      </c>
      <c r="M919" s="7"/>
      <c r="N919" s="6">
        <f t="shared" si="93"/>
        <v>0</v>
      </c>
      <c r="U919" s="13">
        <f t="shared" si="94"/>
        <v>0</v>
      </c>
      <c r="V919" s="13">
        <f t="shared" si="95"/>
        <v>0</v>
      </c>
    </row>
    <row r="920" spans="1:22">
      <c r="A920" s="1">
        <v>919</v>
      </c>
      <c r="B920" s="137"/>
      <c r="C920" s="117"/>
      <c r="D920" s="118"/>
      <c r="E920" s="136"/>
      <c r="F920" s="112"/>
      <c r="G920" s="133"/>
      <c r="H920" s="120"/>
      <c r="I920" s="136"/>
      <c r="J920" s="1">
        <f t="shared" si="90"/>
        <v>0</v>
      </c>
      <c r="K920" s="8">
        <f t="shared" si="91"/>
        <v>0</v>
      </c>
      <c r="L920" s="8">
        <f t="shared" si="92"/>
        <v>0</v>
      </c>
      <c r="M920" s="7"/>
      <c r="N920" s="6">
        <f t="shared" si="93"/>
        <v>0</v>
      </c>
      <c r="U920" s="13">
        <f t="shared" si="94"/>
        <v>0</v>
      </c>
      <c r="V920" s="13">
        <f t="shared" si="95"/>
        <v>0</v>
      </c>
    </row>
    <row r="921" spans="1:22">
      <c r="A921" s="1">
        <v>920</v>
      </c>
      <c r="B921" s="137"/>
      <c r="C921" s="117"/>
      <c r="D921" s="118"/>
      <c r="E921" s="136"/>
      <c r="F921" s="112"/>
      <c r="G921" s="133"/>
      <c r="H921" s="120"/>
      <c r="I921" s="136"/>
      <c r="J921" s="1">
        <f t="shared" si="90"/>
        <v>0</v>
      </c>
      <c r="K921" s="8">
        <f t="shared" si="91"/>
        <v>0</v>
      </c>
      <c r="L921" s="8">
        <f t="shared" si="92"/>
        <v>0</v>
      </c>
      <c r="M921" s="7"/>
      <c r="N921" s="6">
        <f t="shared" si="93"/>
        <v>0</v>
      </c>
      <c r="U921" s="13">
        <f t="shared" si="94"/>
        <v>0</v>
      </c>
      <c r="V921" s="13">
        <f t="shared" si="95"/>
        <v>0</v>
      </c>
    </row>
    <row r="922" spans="1:22">
      <c r="A922" s="1">
        <v>921</v>
      </c>
      <c r="B922" s="137"/>
      <c r="C922" s="117"/>
      <c r="D922" s="118"/>
      <c r="E922" s="136"/>
      <c r="F922" s="112"/>
      <c r="G922" s="133"/>
      <c r="H922" s="120"/>
      <c r="I922" s="136"/>
      <c r="J922" s="1">
        <f t="shared" si="90"/>
        <v>0</v>
      </c>
      <c r="K922" s="8">
        <f t="shared" si="91"/>
        <v>0</v>
      </c>
      <c r="L922" s="8">
        <f t="shared" si="92"/>
        <v>0</v>
      </c>
      <c r="M922" s="7"/>
      <c r="N922" s="6">
        <f t="shared" si="93"/>
        <v>0</v>
      </c>
      <c r="U922" s="13">
        <f t="shared" si="94"/>
        <v>0</v>
      </c>
      <c r="V922" s="13">
        <f t="shared" si="95"/>
        <v>0</v>
      </c>
    </row>
    <row r="923" spans="1:22">
      <c r="A923" s="1">
        <v>922</v>
      </c>
      <c r="B923" s="137"/>
      <c r="C923" s="117"/>
      <c r="D923" s="118"/>
      <c r="E923" s="136"/>
      <c r="F923" s="112"/>
      <c r="G923" s="133"/>
      <c r="H923" s="120"/>
      <c r="I923" s="136"/>
      <c r="J923" s="1">
        <f t="shared" si="90"/>
        <v>0</v>
      </c>
      <c r="K923" s="8">
        <f t="shared" si="91"/>
        <v>0</v>
      </c>
      <c r="L923" s="8">
        <f t="shared" si="92"/>
        <v>0</v>
      </c>
      <c r="M923" s="7"/>
      <c r="N923" s="6">
        <f t="shared" si="93"/>
        <v>0</v>
      </c>
      <c r="U923" s="13">
        <f t="shared" si="94"/>
        <v>0</v>
      </c>
      <c r="V923" s="13">
        <f t="shared" si="95"/>
        <v>0</v>
      </c>
    </row>
    <row r="924" spans="1:22" ht="15" customHeight="1">
      <c r="A924" s="1">
        <v>923</v>
      </c>
      <c r="B924" s="137"/>
      <c r="C924" s="117"/>
      <c r="D924" s="118"/>
      <c r="E924" s="136"/>
      <c r="F924" s="112"/>
      <c r="G924" s="133"/>
      <c r="H924" s="120"/>
      <c r="I924" s="136"/>
      <c r="J924" s="1">
        <f t="shared" si="90"/>
        <v>0</v>
      </c>
      <c r="K924" s="8">
        <f t="shared" si="91"/>
        <v>0</v>
      </c>
      <c r="L924" s="8">
        <f t="shared" si="92"/>
        <v>0</v>
      </c>
      <c r="M924" s="7"/>
      <c r="N924" s="6">
        <f t="shared" si="93"/>
        <v>0</v>
      </c>
      <c r="U924" s="13">
        <f t="shared" si="94"/>
        <v>0</v>
      </c>
      <c r="V924" s="13">
        <f t="shared" si="95"/>
        <v>0</v>
      </c>
    </row>
    <row r="925" spans="1:22">
      <c r="A925" s="1">
        <v>924</v>
      </c>
      <c r="B925" s="137"/>
      <c r="C925" s="117"/>
      <c r="D925" s="118"/>
      <c r="E925" s="136"/>
      <c r="F925" s="112"/>
      <c r="G925" s="133"/>
      <c r="H925" s="120"/>
      <c r="I925" s="136"/>
      <c r="J925" s="1">
        <f t="shared" si="90"/>
        <v>0</v>
      </c>
      <c r="K925" s="8">
        <f t="shared" si="91"/>
        <v>0</v>
      </c>
      <c r="L925" s="8">
        <f t="shared" si="92"/>
        <v>0</v>
      </c>
      <c r="M925" s="7"/>
      <c r="N925" s="6">
        <f t="shared" si="93"/>
        <v>0</v>
      </c>
      <c r="U925" s="13">
        <f t="shared" si="94"/>
        <v>0</v>
      </c>
      <c r="V925" s="13">
        <f t="shared" si="95"/>
        <v>0</v>
      </c>
    </row>
    <row r="926" spans="1:22">
      <c r="A926" s="1">
        <v>925</v>
      </c>
      <c r="B926" s="137"/>
      <c r="C926" s="117"/>
      <c r="D926" s="118"/>
      <c r="E926" s="136"/>
      <c r="F926" s="112"/>
      <c r="G926" s="133"/>
      <c r="H926" s="120"/>
      <c r="I926" s="136"/>
      <c r="J926" s="1">
        <f t="shared" si="90"/>
        <v>0</v>
      </c>
      <c r="K926" s="8">
        <f t="shared" si="91"/>
        <v>0</v>
      </c>
      <c r="L926" s="8">
        <f t="shared" si="92"/>
        <v>0</v>
      </c>
      <c r="M926" s="7"/>
      <c r="N926" s="6">
        <f t="shared" si="93"/>
        <v>0</v>
      </c>
      <c r="U926" s="13">
        <f t="shared" si="94"/>
        <v>0</v>
      </c>
      <c r="V926" s="13">
        <f t="shared" si="95"/>
        <v>0</v>
      </c>
    </row>
    <row r="927" spans="1:22">
      <c r="A927" s="1">
        <v>926</v>
      </c>
      <c r="B927" s="137"/>
      <c r="C927" s="117"/>
      <c r="D927" s="118"/>
      <c r="E927" s="136"/>
      <c r="F927" s="112"/>
      <c r="G927" s="133"/>
      <c r="H927" s="120"/>
      <c r="I927" s="136"/>
      <c r="J927" s="1">
        <f t="shared" si="90"/>
        <v>0</v>
      </c>
      <c r="K927" s="8">
        <f t="shared" si="91"/>
        <v>0</v>
      </c>
      <c r="L927" s="8">
        <f t="shared" si="92"/>
        <v>0</v>
      </c>
      <c r="M927" s="7"/>
      <c r="N927" s="6">
        <f t="shared" si="93"/>
        <v>0</v>
      </c>
      <c r="U927" s="13">
        <f t="shared" si="94"/>
        <v>0</v>
      </c>
      <c r="V927" s="13">
        <f t="shared" si="95"/>
        <v>0</v>
      </c>
    </row>
    <row r="928" spans="1:22">
      <c r="A928" s="1">
        <v>927</v>
      </c>
      <c r="B928" s="137"/>
      <c r="C928" s="117"/>
      <c r="D928" s="118"/>
      <c r="E928" s="136"/>
      <c r="F928" s="112"/>
      <c r="G928" s="133"/>
      <c r="H928" s="120"/>
      <c r="I928" s="136"/>
      <c r="J928" s="1">
        <f t="shared" si="90"/>
        <v>0</v>
      </c>
      <c r="K928" s="8">
        <f t="shared" si="91"/>
        <v>0</v>
      </c>
      <c r="L928" s="8">
        <f t="shared" si="92"/>
        <v>0</v>
      </c>
      <c r="M928" s="7"/>
      <c r="N928" s="6">
        <f t="shared" si="93"/>
        <v>0</v>
      </c>
      <c r="U928" s="13">
        <f t="shared" si="94"/>
        <v>0</v>
      </c>
      <c r="V928" s="13">
        <f t="shared" si="95"/>
        <v>0</v>
      </c>
    </row>
    <row r="929" spans="1:22">
      <c r="A929" s="1">
        <v>928</v>
      </c>
      <c r="B929" s="137"/>
      <c r="C929" s="117"/>
      <c r="D929" s="118"/>
      <c r="E929" s="136"/>
      <c r="F929" s="112"/>
      <c r="G929" s="133"/>
      <c r="H929" s="120"/>
      <c r="I929" s="136"/>
      <c r="J929" s="1">
        <f t="shared" si="90"/>
        <v>0</v>
      </c>
      <c r="K929" s="8">
        <f t="shared" si="91"/>
        <v>0</v>
      </c>
      <c r="L929" s="8">
        <f t="shared" si="92"/>
        <v>0</v>
      </c>
      <c r="M929" s="7"/>
      <c r="N929" s="6">
        <f t="shared" si="93"/>
        <v>0</v>
      </c>
      <c r="U929" s="13">
        <f t="shared" si="94"/>
        <v>0</v>
      </c>
      <c r="V929" s="13">
        <f t="shared" si="95"/>
        <v>0</v>
      </c>
    </row>
    <row r="930" spans="1:22">
      <c r="A930" s="1">
        <v>929</v>
      </c>
      <c r="B930" s="137"/>
      <c r="C930" s="117"/>
      <c r="D930" s="118"/>
      <c r="E930" s="136"/>
      <c r="F930" s="112"/>
      <c r="G930" s="133"/>
      <c r="H930" s="120"/>
      <c r="I930" s="136"/>
      <c r="J930" s="1">
        <f t="shared" si="90"/>
        <v>0</v>
      </c>
      <c r="K930" s="8">
        <f t="shared" si="91"/>
        <v>0</v>
      </c>
      <c r="L930" s="8">
        <f t="shared" si="92"/>
        <v>0</v>
      </c>
      <c r="M930" s="7"/>
      <c r="N930" s="6">
        <f t="shared" si="93"/>
        <v>0</v>
      </c>
      <c r="U930" s="13">
        <f t="shared" si="94"/>
        <v>0</v>
      </c>
      <c r="V930" s="13">
        <f t="shared" si="95"/>
        <v>0</v>
      </c>
    </row>
    <row r="931" spans="1:22">
      <c r="A931" s="1">
        <v>930</v>
      </c>
      <c r="B931" s="137"/>
      <c r="C931" s="117"/>
      <c r="D931" s="118"/>
      <c r="E931" s="136"/>
      <c r="F931" s="112"/>
      <c r="G931" s="133"/>
      <c r="H931" s="120"/>
      <c r="I931" s="136"/>
      <c r="J931" s="1">
        <f t="shared" si="90"/>
        <v>0</v>
      </c>
      <c r="K931" s="8">
        <f t="shared" si="91"/>
        <v>0</v>
      </c>
      <c r="L931" s="8">
        <f t="shared" si="92"/>
        <v>0</v>
      </c>
      <c r="M931" s="7"/>
      <c r="N931" s="6">
        <f t="shared" si="93"/>
        <v>0</v>
      </c>
      <c r="U931" s="13">
        <f t="shared" si="94"/>
        <v>0</v>
      </c>
      <c r="V931" s="13">
        <f t="shared" si="95"/>
        <v>0</v>
      </c>
    </row>
    <row r="932" spans="1:22">
      <c r="A932" s="1">
        <v>931</v>
      </c>
      <c r="B932" s="137"/>
      <c r="C932" s="117"/>
      <c r="D932" s="118"/>
      <c r="E932" s="136"/>
      <c r="F932" s="112"/>
      <c r="G932" s="133"/>
      <c r="H932" s="120"/>
      <c r="I932" s="136"/>
      <c r="J932" s="1">
        <f t="shared" si="90"/>
        <v>0</v>
      </c>
      <c r="K932" s="8">
        <f t="shared" si="91"/>
        <v>0</v>
      </c>
      <c r="L932" s="8">
        <f t="shared" si="92"/>
        <v>0</v>
      </c>
      <c r="M932" s="7"/>
      <c r="N932" s="6">
        <f t="shared" si="93"/>
        <v>0</v>
      </c>
      <c r="U932" s="13">
        <f t="shared" si="94"/>
        <v>0</v>
      </c>
      <c r="V932" s="13">
        <f t="shared" si="95"/>
        <v>0</v>
      </c>
    </row>
    <row r="933" spans="1:22" ht="15" customHeight="1">
      <c r="A933" s="1">
        <v>932</v>
      </c>
      <c r="B933" s="137"/>
      <c r="C933" s="117"/>
      <c r="D933" s="118"/>
      <c r="E933" s="136"/>
      <c r="F933" s="112"/>
      <c r="G933" s="133"/>
      <c r="H933" s="120"/>
      <c r="I933" s="136"/>
      <c r="J933" s="1">
        <f t="shared" si="90"/>
        <v>0</v>
      </c>
      <c r="K933" s="8">
        <f t="shared" si="91"/>
        <v>0</v>
      </c>
      <c r="L933" s="8">
        <f t="shared" si="92"/>
        <v>0</v>
      </c>
      <c r="M933" s="7"/>
      <c r="N933" s="6">
        <f t="shared" si="93"/>
        <v>0</v>
      </c>
      <c r="U933" s="13">
        <f t="shared" si="94"/>
        <v>0</v>
      </c>
      <c r="V933" s="13">
        <f t="shared" si="95"/>
        <v>0</v>
      </c>
    </row>
    <row r="934" spans="1:22">
      <c r="A934" s="1">
        <v>933</v>
      </c>
      <c r="B934" s="137"/>
      <c r="C934" s="117"/>
      <c r="D934" s="118"/>
      <c r="E934" s="136"/>
      <c r="F934" s="112"/>
      <c r="G934" s="133"/>
      <c r="H934" s="120"/>
      <c r="I934" s="136"/>
      <c r="J934" s="1">
        <f t="shared" si="90"/>
        <v>0</v>
      </c>
      <c r="K934" s="8">
        <f t="shared" si="91"/>
        <v>0</v>
      </c>
      <c r="L934" s="8">
        <f t="shared" si="92"/>
        <v>0</v>
      </c>
      <c r="M934" s="7"/>
      <c r="N934" s="6">
        <f t="shared" si="93"/>
        <v>0</v>
      </c>
      <c r="U934" s="13">
        <f t="shared" si="94"/>
        <v>0</v>
      </c>
      <c r="V934" s="13">
        <f t="shared" si="95"/>
        <v>0</v>
      </c>
    </row>
    <row r="935" spans="1:22">
      <c r="A935" s="1">
        <v>934</v>
      </c>
      <c r="B935" s="137"/>
      <c r="C935" s="117"/>
      <c r="D935" s="118"/>
      <c r="E935" s="136"/>
      <c r="F935" s="112"/>
      <c r="G935" s="133"/>
      <c r="H935" s="120"/>
      <c r="I935" s="136"/>
      <c r="J935" s="1">
        <f t="shared" si="90"/>
        <v>0</v>
      </c>
      <c r="K935" s="8">
        <f t="shared" si="91"/>
        <v>0</v>
      </c>
      <c r="L935" s="8">
        <f t="shared" si="92"/>
        <v>0</v>
      </c>
      <c r="M935" s="7"/>
      <c r="N935" s="6">
        <f t="shared" si="93"/>
        <v>0</v>
      </c>
      <c r="U935" s="13">
        <f t="shared" si="94"/>
        <v>0</v>
      </c>
      <c r="V935" s="13">
        <f t="shared" si="95"/>
        <v>0</v>
      </c>
    </row>
    <row r="936" spans="1:22">
      <c r="A936" s="1">
        <v>935</v>
      </c>
      <c r="B936" s="137"/>
      <c r="C936" s="117"/>
      <c r="D936" s="118"/>
      <c r="E936" s="136"/>
      <c r="F936" s="112"/>
      <c r="G936" s="133"/>
      <c r="H936" s="120"/>
      <c r="I936" s="136"/>
      <c r="J936" s="1">
        <f t="shared" si="90"/>
        <v>0</v>
      </c>
      <c r="K936" s="8">
        <f t="shared" si="91"/>
        <v>0</v>
      </c>
      <c r="L936" s="8">
        <f t="shared" si="92"/>
        <v>0</v>
      </c>
      <c r="M936" s="7"/>
      <c r="N936" s="6">
        <f t="shared" si="93"/>
        <v>0</v>
      </c>
      <c r="U936" s="13">
        <f t="shared" si="94"/>
        <v>0</v>
      </c>
      <c r="V936" s="13">
        <f t="shared" si="95"/>
        <v>0</v>
      </c>
    </row>
    <row r="937" spans="1:22">
      <c r="A937" s="1">
        <v>936</v>
      </c>
      <c r="B937" s="137"/>
      <c r="C937" s="117"/>
      <c r="D937" s="118"/>
      <c r="E937" s="136"/>
      <c r="F937" s="112"/>
      <c r="G937" s="133"/>
      <c r="H937" s="120"/>
      <c r="I937" s="136"/>
      <c r="J937" s="1">
        <f t="shared" si="90"/>
        <v>0</v>
      </c>
      <c r="K937" s="8">
        <f t="shared" si="91"/>
        <v>0</v>
      </c>
      <c r="L937" s="8">
        <f t="shared" si="92"/>
        <v>0</v>
      </c>
      <c r="M937" s="7"/>
      <c r="N937" s="6">
        <f t="shared" si="93"/>
        <v>0</v>
      </c>
      <c r="U937" s="13">
        <f t="shared" si="94"/>
        <v>0</v>
      </c>
      <c r="V937" s="13">
        <f t="shared" si="95"/>
        <v>0</v>
      </c>
    </row>
    <row r="938" spans="1:22">
      <c r="A938" s="1">
        <v>937</v>
      </c>
      <c r="B938" s="137"/>
      <c r="C938" s="117"/>
      <c r="D938" s="118"/>
      <c r="E938" s="136"/>
      <c r="F938" s="112"/>
      <c r="G938" s="133"/>
      <c r="H938" s="120"/>
      <c r="I938" s="136"/>
      <c r="J938" s="1">
        <f t="shared" si="90"/>
        <v>0</v>
      </c>
      <c r="K938" s="8">
        <f t="shared" si="91"/>
        <v>0</v>
      </c>
      <c r="L938" s="8">
        <f t="shared" si="92"/>
        <v>0</v>
      </c>
      <c r="M938" s="7"/>
      <c r="N938" s="6">
        <f t="shared" si="93"/>
        <v>0</v>
      </c>
      <c r="U938" s="13">
        <f t="shared" si="94"/>
        <v>0</v>
      </c>
      <c r="V938" s="13">
        <f t="shared" si="95"/>
        <v>0</v>
      </c>
    </row>
    <row r="939" spans="1:22">
      <c r="A939" s="1">
        <v>938</v>
      </c>
      <c r="B939" s="137"/>
      <c r="C939" s="117"/>
      <c r="D939" s="118"/>
      <c r="E939" s="136"/>
      <c r="F939" s="112"/>
      <c r="G939" s="133"/>
      <c r="H939" s="120"/>
      <c r="I939" s="136"/>
      <c r="J939" s="1">
        <f t="shared" si="90"/>
        <v>0</v>
      </c>
      <c r="K939" s="8">
        <f t="shared" si="91"/>
        <v>0</v>
      </c>
      <c r="L939" s="8">
        <f t="shared" si="92"/>
        <v>0</v>
      </c>
      <c r="M939" s="7"/>
      <c r="N939" s="6">
        <f t="shared" si="93"/>
        <v>0</v>
      </c>
      <c r="U939" s="13">
        <f t="shared" si="94"/>
        <v>0</v>
      </c>
      <c r="V939" s="13">
        <f t="shared" si="95"/>
        <v>0</v>
      </c>
    </row>
    <row r="940" spans="1:22">
      <c r="A940" s="1">
        <v>939</v>
      </c>
      <c r="B940" s="137"/>
      <c r="C940" s="117"/>
      <c r="D940" s="118"/>
      <c r="E940" s="136"/>
      <c r="F940" s="112"/>
      <c r="G940" s="133"/>
      <c r="H940" s="120"/>
      <c r="I940" s="136"/>
      <c r="J940" s="1">
        <f t="shared" si="90"/>
        <v>0</v>
      </c>
      <c r="K940" s="8">
        <f t="shared" si="91"/>
        <v>0</v>
      </c>
      <c r="L940" s="8">
        <f t="shared" si="92"/>
        <v>0</v>
      </c>
      <c r="M940" s="7"/>
      <c r="N940" s="6">
        <f t="shared" si="93"/>
        <v>0</v>
      </c>
      <c r="U940" s="13">
        <f t="shared" si="94"/>
        <v>0</v>
      </c>
      <c r="V940" s="13">
        <f t="shared" si="95"/>
        <v>0</v>
      </c>
    </row>
    <row r="941" spans="1:22">
      <c r="A941" s="1">
        <v>940</v>
      </c>
      <c r="B941" s="137"/>
      <c r="C941" s="117"/>
      <c r="D941" s="118"/>
      <c r="E941" s="136"/>
      <c r="F941" s="112"/>
      <c r="G941" s="133"/>
      <c r="H941" s="120"/>
      <c r="I941" s="136"/>
      <c r="J941" s="1">
        <f t="shared" si="90"/>
        <v>0</v>
      </c>
      <c r="K941" s="8">
        <f t="shared" si="91"/>
        <v>0</v>
      </c>
      <c r="L941" s="8">
        <f t="shared" si="92"/>
        <v>0</v>
      </c>
      <c r="M941" s="7"/>
      <c r="N941" s="6">
        <f t="shared" si="93"/>
        <v>0</v>
      </c>
      <c r="U941" s="13">
        <f t="shared" si="94"/>
        <v>0</v>
      </c>
      <c r="V941" s="13">
        <f t="shared" si="95"/>
        <v>0</v>
      </c>
    </row>
    <row r="942" spans="1:22" ht="15" customHeight="1">
      <c r="A942" s="1">
        <v>941</v>
      </c>
      <c r="B942" s="137"/>
      <c r="C942" s="117"/>
      <c r="D942" s="118"/>
      <c r="E942" s="136"/>
      <c r="F942" s="112"/>
      <c r="G942" s="133"/>
      <c r="H942" s="120"/>
      <c r="I942" s="136"/>
      <c r="J942" s="1">
        <f t="shared" si="90"/>
        <v>0</v>
      </c>
      <c r="K942" s="8">
        <f t="shared" si="91"/>
        <v>0</v>
      </c>
      <c r="L942" s="8">
        <f t="shared" si="92"/>
        <v>0</v>
      </c>
      <c r="M942" s="7"/>
      <c r="N942" s="6">
        <f t="shared" si="93"/>
        <v>0</v>
      </c>
      <c r="U942" s="13">
        <f t="shared" si="94"/>
        <v>0</v>
      </c>
      <c r="V942" s="13">
        <f t="shared" si="95"/>
        <v>0</v>
      </c>
    </row>
    <row r="943" spans="1:22">
      <c r="A943" s="1">
        <v>942</v>
      </c>
      <c r="B943" s="137"/>
      <c r="C943" s="117"/>
      <c r="D943" s="118"/>
      <c r="E943" s="136"/>
      <c r="F943" s="112"/>
      <c r="G943" s="133"/>
      <c r="H943" s="120"/>
      <c r="I943" s="136"/>
      <c r="J943" s="1">
        <f t="shared" si="90"/>
        <v>0</v>
      </c>
      <c r="K943" s="8">
        <f t="shared" si="91"/>
        <v>0</v>
      </c>
      <c r="L943" s="8">
        <f t="shared" si="92"/>
        <v>0</v>
      </c>
      <c r="M943" s="7"/>
      <c r="N943" s="6">
        <f t="shared" si="93"/>
        <v>0</v>
      </c>
      <c r="U943" s="13">
        <f t="shared" si="94"/>
        <v>0</v>
      </c>
      <c r="V943" s="13">
        <f t="shared" si="95"/>
        <v>0</v>
      </c>
    </row>
    <row r="944" spans="1:22">
      <c r="A944" s="1">
        <v>943</v>
      </c>
      <c r="B944" s="137"/>
      <c r="C944" s="117"/>
      <c r="D944" s="118"/>
      <c r="E944" s="136"/>
      <c r="F944" s="112"/>
      <c r="G944" s="133"/>
      <c r="H944" s="120"/>
      <c r="I944" s="136"/>
      <c r="J944" s="1">
        <f t="shared" si="90"/>
        <v>0</v>
      </c>
      <c r="K944" s="8">
        <f t="shared" si="91"/>
        <v>0</v>
      </c>
      <c r="L944" s="8">
        <f t="shared" si="92"/>
        <v>0</v>
      </c>
      <c r="M944" s="7"/>
      <c r="N944" s="6">
        <f t="shared" si="93"/>
        <v>0</v>
      </c>
      <c r="U944" s="13">
        <f t="shared" si="94"/>
        <v>0</v>
      </c>
      <c r="V944" s="13">
        <f t="shared" si="95"/>
        <v>0</v>
      </c>
    </row>
    <row r="945" spans="1:22">
      <c r="A945" s="1">
        <v>944</v>
      </c>
      <c r="B945" s="137"/>
      <c r="C945" s="117"/>
      <c r="D945" s="118"/>
      <c r="E945" s="136"/>
      <c r="F945" s="112"/>
      <c r="G945" s="133"/>
      <c r="H945" s="120"/>
      <c r="I945" s="136"/>
      <c r="J945" s="1">
        <f t="shared" si="90"/>
        <v>0</v>
      </c>
      <c r="K945" s="8">
        <f t="shared" si="91"/>
        <v>0</v>
      </c>
      <c r="L945" s="8">
        <f t="shared" si="92"/>
        <v>0</v>
      </c>
      <c r="M945" s="7"/>
      <c r="N945" s="6">
        <f t="shared" si="93"/>
        <v>0</v>
      </c>
      <c r="U945" s="13">
        <f t="shared" si="94"/>
        <v>0</v>
      </c>
      <c r="V945" s="13">
        <f t="shared" si="95"/>
        <v>0</v>
      </c>
    </row>
    <row r="946" spans="1:22">
      <c r="A946" s="1">
        <v>945</v>
      </c>
      <c r="B946" s="137"/>
      <c r="C946" s="117"/>
      <c r="D946" s="118"/>
      <c r="E946" s="136"/>
      <c r="F946" s="112"/>
      <c r="G946" s="133"/>
      <c r="H946" s="120"/>
      <c r="I946" s="136"/>
      <c r="J946" s="1">
        <f t="shared" si="90"/>
        <v>0</v>
      </c>
      <c r="K946" s="8">
        <f t="shared" si="91"/>
        <v>0</v>
      </c>
      <c r="L946" s="8">
        <f t="shared" si="92"/>
        <v>0</v>
      </c>
      <c r="M946" s="7"/>
      <c r="N946" s="6">
        <f t="shared" si="93"/>
        <v>0</v>
      </c>
      <c r="U946" s="13">
        <f t="shared" si="94"/>
        <v>0</v>
      </c>
      <c r="V946" s="13">
        <f t="shared" si="95"/>
        <v>0</v>
      </c>
    </row>
    <row r="947" spans="1:22">
      <c r="A947" s="1">
        <v>946</v>
      </c>
      <c r="B947" s="137"/>
      <c r="C947" s="117"/>
      <c r="D947" s="118"/>
      <c r="E947" s="136"/>
      <c r="F947" s="112"/>
      <c r="G947" s="133"/>
      <c r="H947" s="120"/>
      <c r="I947" s="136"/>
      <c r="J947" s="1">
        <f t="shared" si="90"/>
        <v>0</v>
      </c>
      <c r="K947" s="8">
        <f t="shared" si="91"/>
        <v>0</v>
      </c>
      <c r="L947" s="8">
        <f t="shared" si="92"/>
        <v>0</v>
      </c>
      <c r="M947" s="7"/>
      <c r="N947" s="6">
        <f t="shared" si="93"/>
        <v>0</v>
      </c>
      <c r="U947" s="13">
        <f t="shared" si="94"/>
        <v>0</v>
      </c>
      <c r="V947" s="13">
        <f t="shared" si="95"/>
        <v>0</v>
      </c>
    </row>
    <row r="948" spans="1:22">
      <c r="A948" s="1">
        <v>947</v>
      </c>
      <c r="B948" s="137"/>
      <c r="C948" s="117"/>
      <c r="D948" s="118"/>
      <c r="E948" s="136"/>
      <c r="F948" s="112"/>
      <c r="G948" s="133"/>
      <c r="H948" s="120"/>
      <c r="I948" s="136"/>
      <c r="J948" s="1">
        <f t="shared" si="90"/>
        <v>0</v>
      </c>
      <c r="K948" s="8">
        <f t="shared" si="91"/>
        <v>0</v>
      </c>
      <c r="L948" s="8">
        <f t="shared" si="92"/>
        <v>0</v>
      </c>
      <c r="M948" s="7"/>
      <c r="N948" s="6">
        <f t="shared" si="93"/>
        <v>0</v>
      </c>
      <c r="U948" s="13">
        <f t="shared" si="94"/>
        <v>0</v>
      </c>
      <c r="V948" s="13">
        <f t="shared" si="95"/>
        <v>0</v>
      </c>
    </row>
    <row r="949" spans="1:22">
      <c r="A949" s="1">
        <v>948</v>
      </c>
      <c r="B949" s="137"/>
      <c r="C949" s="117"/>
      <c r="D949" s="118"/>
      <c r="E949" s="136"/>
      <c r="F949" s="112"/>
      <c r="G949" s="133"/>
      <c r="H949" s="120"/>
      <c r="I949" s="136"/>
      <c r="J949" s="1">
        <f t="shared" si="90"/>
        <v>0</v>
      </c>
      <c r="K949" s="8">
        <f t="shared" si="91"/>
        <v>0</v>
      </c>
      <c r="L949" s="8">
        <f t="shared" si="92"/>
        <v>0</v>
      </c>
      <c r="M949" s="7"/>
      <c r="N949" s="6">
        <f t="shared" si="93"/>
        <v>0</v>
      </c>
      <c r="U949" s="13">
        <f t="shared" si="94"/>
        <v>0</v>
      </c>
      <c r="V949" s="13">
        <f t="shared" si="95"/>
        <v>0</v>
      </c>
    </row>
    <row r="950" spans="1:22">
      <c r="A950" s="1">
        <v>949</v>
      </c>
      <c r="B950" s="137"/>
      <c r="C950" s="117"/>
      <c r="D950" s="118"/>
      <c r="E950" s="136"/>
      <c r="F950" s="112"/>
      <c r="G950" s="133"/>
      <c r="H950" s="120"/>
      <c r="I950" s="136"/>
      <c r="J950" s="1">
        <f t="shared" si="90"/>
        <v>0</v>
      </c>
      <c r="K950" s="8">
        <f t="shared" si="91"/>
        <v>0</v>
      </c>
      <c r="L950" s="8">
        <f t="shared" si="92"/>
        <v>0</v>
      </c>
      <c r="M950" s="7"/>
      <c r="N950" s="6">
        <f t="shared" si="93"/>
        <v>0</v>
      </c>
      <c r="U950" s="13">
        <f t="shared" si="94"/>
        <v>0</v>
      </c>
      <c r="V950" s="13">
        <f t="shared" si="95"/>
        <v>0</v>
      </c>
    </row>
    <row r="951" spans="1:22" ht="15" customHeight="1">
      <c r="A951" s="1">
        <v>950</v>
      </c>
      <c r="B951" s="137"/>
      <c r="C951" s="117"/>
      <c r="D951" s="118"/>
      <c r="E951" s="136"/>
      <c r="F951" s="112"/>
      <c r="G951" s="133"/>
      <c r="H951" s="120"/>
      <c r="I951" s="136"/>
      <c r="J951" s="1">
        <f t="shared" si="90"/>
        <v>0</v>
      </c>
      <c r="K951" s="8">
        <f t="shared" si="91"/>
        <v>0</v>
      </c>
      <c r="L951" s="8">
        <f t="shared" si="92"/>
        <v>0</v>
      </c>
      <c r="M951" s="7"/>
      <c r="N951" s="6">
        <f t="shared" si="93"/>
        <v>0</v>
      </c>
      <c r="U951" s="13">
        <f t="shared" si="94"/>
        <v>0</v>
      </c>
      <c r="V951" s="13">
        <f t="shared" si="95"/>
        <v>0</v>
      </c>
    </row>
    <row r="952" spans="1:22">
      <c r="A952" s="1">
        <v>951</v>
      </c>
      <c r="B952" s="137"/>
      <c r="C952" s="117"/>
      <c r="D952" s="118"/>
      <c r="E952" s="136"/>
      <c r="F952" s="112"/>
      <c r="G952" s="133"/>
      <c r="H952" s="120"/>
      <c r="I952" s="136"/>
      <c r="J952" s="1">
        <f t="shared" si="90"/>
        <v>0</v>
      </c>
      <c r="K952" s="8">
        <f t="shared" si="91"/>
        <v>0</v>
      </c>
      <c r="L952" s="8">
        <f t="shared" si="92"/>
        <v>0</v>
      </c>
      <c r="M952" s="7"/>
      <c r="N952" s="6">
        <f t="shared" si="93"/>
        <v>0</v>
      </c>
      <c r="U952" s="13">
        <f t="shared" si="94"/>
        <v>0</v>
      </c>
      <c r="V952" s="13">
        <f t="shared" si="95"/>
        <v>0</v>
      </c>
    </row>
    <row r="953" spans="1:22">
      <c r="A953" s="1">
        <v>952</v>
      </c>
      <c r="B953" s="137"/>
      <c r="C953" s="117"/>
      <c r="D953" s="118"/>
      <c r="E953" s="136"/>
      <c r="F953" s="112"/>
      <c r="G953" s="133"/>
      <c r="H953" s="120"/>
      <c r="I953" s="136"/>
      <c r="J953" s="1">
        <f t="shared" si="90"/>
        <v>0</v>
      </c>
      <c r="K953" s="8">
        <f t="shared" si="91"/>
        <v>0</v>
      </c>
      <c r="L953" s="8">
        <f t="shared" si="92"/>
        <v>0</v>
      </c>
      <c r="M953" s="7"/>
      <c r="N953" s="6">
        <f t="shared" si="93"/>
        <v>0</v>
      </c>
      <c r="U953" s="13">
        <f t="shared" si="94"/>
        <v>0</v>
      </c>
      <c r="V953" s="13">
        <f t="shared" si="95"/>
        <v>0</v>
      </c>
    </row>
    <row r="954" spans="1:22">
      <c r="A954" s="1">
        <v>953</v>
      </c>
      <c r="B954" s="137"/>
      <c r="C954" s="117"/>
      <c r="D954" s="118"/>
      <c r="E954" s="136"/>
      <c r="F954" s="112"/>
      <c r="G954" s="133"/>
      <c r="H954" s="120"/>
      <c r="I954" s="136"/>
      <c r="J954" s="1">
        <f t="shared" si="90"/>
        <v>0</v>
      </c>
      <c r="K954" s="8">
        <f t="shared" si="91"/>
        <v>0</v>
      </c>
      <c r="L954" s="8">
        <f t="shared" si="92"/>
        <v>0</v>
      </c>
      <c r="M954" s="7"/>
      <c r="N954" s="6">
        <f t="shared" si="93"/>
        <v>0</v>
      </c>
      <c r="U954" s="13">
        <f t="shared" si="94"/>
        <v>0</v>
      </c>
      <c r="V954" s="13">
        <f t="shared" si="95"/>
        <v>0</v>
      </c>
    </row>
    <row r="955" spans="1:22">
      <c r="A955" s="1">
        <v>954</v>
      </c>
      <c r="B955" s="137"/>
      <c r="C955" s="117"/>
      <c r="D955" s="118"/>
      <c r="E955" s="136"/>
      <c r="F955" s="112"/>
      <c r="G955" s="133"/>
      <c r="H955" s="120"/>
      <c r="I955" s="136"/>
      <c r="J955" s="1">
        <f t="shared" si="90"/>
        <v>0</v>
      </c>
      <c r="K955" s="8">
        <f t="shared" si="91"/>
        <v>0</v>
      </c>
      <c r="L955" s="8">
        <f t="shared" si="92"/>
        <v>0</v>
      </c>
      <c r="M955" s="7"/>
      <c r="N955" s="6">
        <f t="shared" si="93"/>
        <v>0</v>
      </c>
      <c r="U955" s="13">
        <f t="shared" si="94"/>
        <v>0</v>
      </c>
      <c r="V955" s="13">
        <f t="shared" si="95"/>
        <v>0</v>
      </c>
    </row>
    <row r="956" spans="1:22">
      <c r="A956" s="1">
        <v>955</v>
      </c>
      <c r="B956" s="137"/>
      <c r="C956" s="117"/>
      <c r="D956" s="118"/>
      <c r="E956" s="136"/>
      <c r="F956" s="112"/>
      <c r="G956" s="133"/>
      <c r="H956" s="120"/>
      <c r="I956" s="136"/>
      <c r="J956" s="1">
        <f t="shared" si="90"/>
        <v>0</v>
      </c>
      <c r="K956" s="8">
        <f t="shared" si="91"/>
        <v>0</v>
      </c>
      <c r="L956" s="8">
        <f t="shared" si="92"/>
        <v>0</v>
      </c>
      <c r="M956" s="7"/>
      <c r="N956" s="6">
        <f t="shared" si="93"/>
        <v>0</v>
      </c>
      <c r="U956" s="13">
        <f t="shared" si="94"/>
        <v>0</v>
      </c>
      <c r="V956" s="13">
        <f t="shared" si="95"/>
        <v>0</v>
      </c>
    </row>
    <row r="957" spans="1:22">
      <c r="A957" s="1">
        <v>956</v>
      </c>
      <c r="B957" s="137"/>
      <c r="C957" s="117"/>
      <c r="D957" s="118"/>
      <c r="E957" s="136"/>
      <c r="F957" s="112"/>
      <c r="G957" s="133"/>
      <c r="H957" s="120"/>
      <c r="I957" s="136"/>
      <c r="J957" s="1">
        <f t="shared" si="90"/>
        <v>0</v>
      </c>
      <c r="K957" s="8">
        <f t="shared" si="91"/>
        <v>0</v>
      </c>
      <c r="L957" s="8">
        <f t="shared" si="92"/>
        <v>0</v>
      </c>
      <c r="M957" s="7"/>
      <c r="N957" s="6">
        <f t="shared" si="93"/>
        <v>0</v>
      </c>
      <c r="U957" s="13">
        <f t="shared" si="94"/>
        <v>0</v>
      </c>
      <c r="V957" s="13">
        <f t="shared" si="95"/>
        <v>0</v>
      </c>
    </row>
    <row r="958" spans="1:22">
      <c r="A958" s="1">
        <v>957</v>
      </c>
      <c r="B958" s="137"/>
      <c r="C958" s="117"/>
      <c r="D958" s="118"/>
      <c r="E958" s="136"/>
      <c r="F958" s="112"/>
      <c r="G958" s="133"/>
      <c r="H958" s="120"/>
      <c r="I958" s="136"/>
      <c r="J958" s="1">
        <f t="shared" si="90"/>
        <v>0</v>
      </c>
      <c r="K958" s="8">
        <f t="shared" si="91"/>
        <v>0</v>
      </c>
      <c r="L958" s="8">
        <f t="shared" si="92"/>
        <v>0</v>
      </c>
      <c r="M958" s="7"/>
      <c r="N958" s="6">
        <f t="shared" si="93"/>
        <v>0</v>
      </c>
      <c r="U958" s="13">
        <f t="shared" si="94"/>
        <v>0</v>
      </c>
      <c r="V958" s="13">
        <f t="shared" si="95"/>
        <v>0</v>
      </c>
    </row>
    <row r="959" spans="1:22">
      <c r="A959" s="1">
        <v>958</v>
      </c>
      <c r="B959" s="137"/>
      <c r="C959" s="117"/>
      <c r="D959" s="118"/>
      <c r="E959" s="136"/>
      <c r="F959" s="112"/>
      <c r="G959" s="133"/>
      <c r="H959" s="120"/>
      <c r="I959" s="136"/>
      <c r="J959" s="1">
        <f t="shared" si="90"/>
        <v>0</v>
      </c>
      <c r="K959" s="8">
        <f t="shared" si="91"/>
        <v>0</v>
      </c>
      <c r="L959" s="8">
        <f t="shared" si="92"/>
        <v>0</v>
      </c>
      <c r="M959" s="7"/>
      <c r="N959" s="6">
        <f t="shared" si="93"/>
        <v>0</v>
      </c>
      <c r="U959" s="13">
        <f t="shared" si="94"/>
        <v>0</v>
      </c>
      <c r="V959" s="13">
        <f t="shared" si="95"/>
        <v>0</v>
      </c>
    </row>
    <row r="960" spans="1:22" ht="15" customHeight="1">
      <c r="A960" s="1">
        <v>959</v>
      </c>
      <c r="B960" s="137"/>
      <c r="C960" s="117"/>
      <c r="D960" s="118"/>
      <c r="E960" s="136"/>
      <c r="F960" s="112"/>
      <c r="G960" s="133"/>
      <c r="H960" s="120"/>
      <c r="I960" s="136"/>
      <c r="J960" s="1">
        <f t="shared" si="90"/>
        <v>0</v>
      </c>
      <c r="K960" s="8">
        <f t="shared" si="91"/>
        <v>0</v>
      </c>
      <c r="L960" s="8">
        <f t="shared" si="92"/>
        <v>0</v>
      </c>
      <c r="M960" s="7"/>
      <c r="N960" s="6">
        <f t="shared" si="93"/>
        <v>0</v>
      </c>
      <c r="U960" s="13">
        <f t="shared" si="94"/>
        <v>0</v>
      </c>
      <c r="V960" s="13">
        <f t="shared" si="95"/>
        <v>0</v>
      </c>
    </row>
    <row r="961" spans="1:22">
      <c r="A961" s="1">
        <v>960</v>
      </c>
      <c r="B961" s="137"/>
      <c r="C961" s="117"/>
      <c r="D961" s="118"/>
      <c r="E961" s="136"/>
      <c r="F961" s="112"/>
      <c r="G961" s="133"/>
      <c r="H961" s="120"/>
      <c r="I961" s="136"/>
      <c r="J961" s="1">
        <f t="shared" si="90"/>
        <v>0</v>
      </c>
      <c r="K961" s="8">
        <f t="shared" si="91"/>
        <v>0</v>
      </c>
      <c r="L961" s="8">
        <f t="shared" si="92"/>
        <v>0</v>
      </c>
      <c r="M961" s="7"/>
      <c r="N961" s="6">
        <f t="shared" si="93"/>
        <v>0</v>
      </c>
      <c r="U961" s="13">
        <f t="shared" si="94"/>
        <v>0</v>
      </c>
      <c r="V961" s="13">
        <f t="shared" si="95"/>
        <v>0</v>
      </c>
    </row>
    <row r="962" spans="1:22">
      <c r="A962" s="1">
        <v>961</v>
      </c>
      <c r="B962" s="137"/>
      <c r="C962" s="117"/>
      <c r="D962" s="118"/>
      <c r="E962" s="136"/>
      <c r="F962" s="112"/>
      <c r="G962" s="133"/>
      <c r="H962" s="120"/>
      <c r="I962" s="136"/>
      <c r="J962" s="1">
        <f t="shared" si="90"/>
        <v>0</v>
      </c>
      <c r="K962" s="8">
        <f t="shared" si="91"/>
        <v>0</v>
      </c>
      <c r="L962" s="8">
        <f t="shared" si="92"/>
        <v>0</v>
      </c>
      <c r="M962" s="7"/>
      <c r="N962" s="6">
        <f t="shared" si="93"/>
        <v>0</v>
      </c>
      <c r="U962" s="13">
        <f t="shared" si="94"/>
        <v>0</v>
      </c>
      <c r="V962" s="13">
        <f t="shared" si="95"/>
        <v>0</v>
      </c>
    </row>
    <row r="963" spans="1:22">
      <c r="A963" s="1">
        <v>962</v>
      </c>
      <c r="B963" s="137"/>
      <c r="C963" s="117"/>
      <c r="D963" s="118"/>
      <c r="E963" s="136"/>
      <c r="F963" s="112"/>
      <c r="G963" s="133"/>
      <c r="H963" s="120"/>
      <c r="I963" s="136"/>
      <c r="J963" s="1">
        <f t="shared" si="90"/>
        <v>0</v>
      </c>
      <c r="K963" s="8">
        <f t="shared" si="91"/>
        <v>0</v>
      </c>
      <c r="L963" s="8">
        <f t="shared" si="92"/>
        <v>0</v>
      </c>
      <c r="M963" s="7"/>
      <c r="N963" s="6">
        <f t="shared" si="93"/>
        <v>0</v>
      </c>
      <c r="U963" s="13">
        <f t="shared" si="94"/>
        <v>0</v>
      </c>
      <c r="V963" s="13">
        <f t="shared" si="95"/>
        <v>0</v>
      </c>
    </row>
    <row r="964" spans="1:22">
      <c r="A964" s="1">
        <v>963</v>
      </c>
      <c r="B964" s="137"/>
      <c r="C964" s="117"/>
      <c r="D964" s="118"/>
      <c r="E964" s="136"/>
      <c r="F964" s="112"/>
      <c r="G964" s="133"/>
      <c r="H964" s="120"/>
      <c r="I964" s="136"/>
      <c r="J964" s="1">
        <f t="shared" si="90"/>
        <v>0</v>
      </c>
      <c r="K964" s="8">
        <f t="shared" si="91"/>
        <v>0</v>
      </c>
      <c r="L964" s="8">
        <f t="shared" si="92"/>
        <v>0</v>
      </c>
      <c r="M964" s="7"/>
      <c r="N964" s="6">
        <f t="shared" si="93"/>
        <v>0</v>
      </c>
      <c r="U964" s="13">
        <f t="shared" si="94"/>
        <v>0</v>
      </c>
      <c r="V964" s="13">
        <f t="shared" si="95"/>
        <v>0</v>
      </c>
    </row>
    <row r="965" spans="1:22">
      <c r="A965" s="1">
        <v>964</v>
      </c>
      <c r="B965" s="137"/>
      <c r="C965" s="117"/>
      <c r="D965" s="118"/>
      <c r="E965" s="136"/>
      <c r="F965" s="112"/>
      <c r="G965" s="133"/>
      <c r="H965" s="120"/>
      <c r="I965" s="136"/>
      <c r="J965" s="1">
        <f t="shared" si="90"/>
        <v>0</v>
      </c>
      <c r="K965" s="8">
        <f t="shared" si="91"/>
        <v>0</v>
      </c>
      <c r="L965" s="8">
        <f t="shared" si="92"/>
        <v>0</v>
      </c>
      <c r="M965" s="7"/>
      <c r="N965" s="6">
        <f t="shared" si="93"/>
        <v>0</v>
      </c>
      <c r="U965" s="13">
        <f t="shared" si="94"/>
        <v>0</v>
      </c>
      <c r="V965" s="13">
        <f t="shared" si="95"/>
        <v>0</v>
      </c>
    </row>
    <row r="966" spans="1:22">
      <c r="A966" s="1">
        <v>965</v>
      </c>
      <c r="B966" s="137"/>
      <c r="C966" s="117"/>
      <c r="D966" s="118"/>
      <c r="E966" s="136"/>
      <c r="F966" s="112"/>
      <c r="G966" s="133"/>
      <c r="H966" s="120"/>
      <c r="I966" s="136"/>
      <c r="J966" s="1">
        <f t="shared" si="90"/>
        <v>0</v>
      </c>
      <c r="K966" s="8">
        <f t="shared" si="91"/>
        <v>0</v>
      </c>
      <c r="L966" s="8">
        <f t="shared" si="92"/>
        <v>0</v>
      </c>
      <c r="M966" s="7"/>
      <c r="N966" s="6">
        <f t="shared" si="93"/>
        <v>0</v>
      </c>
      <c r="U966" s="13">
        <f t="shared" si="94"/>
        <v>0</v>
      </c>
      <c r="V966" s="13">
        <f t="shared" si="95"/>
        <v>0</v>
      </c>
    </row>
    <row r="967" spans="1:22">
      <c r="A967" s="1">
        <v>966</v>
      </c>
      <c r="B967" s="137"/>
      <c r="C967" s="117"/>
      <c r="D967" s="118"/>
      <c r="E967" s="136"/>
      <c r="F967" s="112"/>
      <c r="G967" s="133"/>
      <c r="H967" s="120"/>
      <c r="I967" s="136"/>
      <c r="J967" s="1">
        <f t="shared" si="90"/>
        <v>0</v>
      </c>
      <c r="K967" s="8">
        <f t="shared" si="91"/>
        <v>0</v>
      </c>
      <c r="L967" s="8">
        <f t="shared" si="92"/>
        <v>0</v>
      </c>
      <c r="M967" s="7"/>
      <c r="N967" s="6">
        <f t="shared" si="93"/>
        <v>0</v>
      </c>
      <c r="U967" s="13">
        <f t="shared" si="94"/>
        <v>0</v>
      </c>
      <c r="V967" s="13">
        <f t="shared" si="95"/>
        <v>0</v>
      </c>
    </row>
    <row r="968" spans="1:22">
      <c r="A968" s="1">
        <v>967</v>
      </c>
      <c r="B968" s="137"/>
      <c r="C968" s="117"/>
      <c r="D968" s="118"/>
      <c r="E968" s="136"/>
      <c r="F968" s="112"/>
      <c r="G968" s="133"/>
      <c r="H968" s="120"/>
      <c r="I968" s="136"/>
      <c r="J968" s="1">
        <f t="shared" si="90"/>
        <v>0</v>
      </c>
      <c r="K968" s="8">
        <f t="shared" si="91"/>
        <v>0</v>
      </c>
      <c r="L968" s="8">
        <f t="shared" si="92"/>
        <v>0</v>
      </c>
      <c r="M968" s="7"/>
      <c r="N968" s="6">
        <f t="shared" si="93"/>
        <v>0</v>
      </c>
      <c r="U968" s="13">
        <f t="shared" si="94"/>
        <v>0</v>
      </c>
      <c r="V968" s="13">
        <f t="shared" si="95"/>
        <v>0</v>
      </c>
    </row>
    <row r="969" spans="1:22" ht="15" customHeight="1">
      <c r="A969" s="1">
        <v>968</v>
      </c>
      <c r="B969" s="137"/>
      <c r="C969" s="117"/>
      <c r="D969" s="118"/>
      <c r="E969" s="136"/>
      <c r="F969" s="112"/>
      <c r="G969" s="133"/>
      <c r="H969" s="120"/>
      <c r="I969" s="136"/>
      <c r="J969" s="1">
        <f t="shared" si="90"/>
        <v>0</v>
      </c>
      <c r="K969" s="8">
        <f t="shared" si="91"/>
        <v>0</v>
      </c>
      <c r="L969" s="8">
        <f t="shared" si="92"/>
        <v>0</v>
      </c>
      <c r="M969" s="7"/>
      <c r="N969" s="6">
        <f t="shared" si="93"/>
        <v>0</v>
      </c>
      <c r="U969" s="13">
        <f t="shared" si="94"/>
        <v>0</v>
      </c>
      <c r="V969" s="13">
        <f t="shared" si="95"/>
        <v>0</v>
      </c>
    </row>
    <row r="970" spans="1:22">
      <c r="A970" s="1">
        <v>969</v>
      </c>
      <c r="B970" s="137"/>
      <c r="C970" s="117"/>
      <c r="D970" s="118"/>
      <c r="E970" s="136"/>
      <c r="F970" s="112"/>
      <c r="G970" s="133"/>
      <c r="H970" s="120"/>
      <c r="I970" s="136"/>
      <c r="J970" s="1">
        <f t="shared" si="90"/>
        <v>0</v>
      </c>
      <c r="K970" s="8">
        <f t="shared" si="91"/>
        <v>0</v>
      </c>
      <c r="L970" s="8">
        <f t="shared" si="92"/>
        <v>0</v>
      </c>
      <c r="M970" s="7"/>
      <c r="N970" s="6">
        <f t="shared" si="93"/>
        <v>0</v>
      </c>
      <c r="U970" s="13">
        <f t="shared" si="94"/>
        <v>0</v>
      </c>
      <c r="V970" s="13">
        <f t="shared" si="95"/>
        <v>0</v>
      </c>
    </row>
    <row r="971" spans="1:22">
      <c r="A971" s="1">
        <v>970</v>
      </c>
      <c r="B971" s="137"/>
      <c r="C971" s="117"/>
      <c r="D971" s="118"/>
      <c r="E971" s="136"/>
      <c r="F971" s="112"/>
      <c r="G971" s="133"/>
      <c r="H971" s="120"/>
      <c r="I971" s="136"/>
      <c r="J971" s="1">
        <f t="shared" si="90"/>
        <v>0</v>
      </c>
      <c r="K971" s="8">
        <f t="shared" si="91"/>
        <v>0</v>
      </c>
      <c r="L971" s="8">
        <f t="shared" si="92"/>
        <v>0</v>
      </c>
      <c r="M971" s="7"/>
      <c r="N971" s="6">
        <f t="shared" si="93"/>
        <v>0</v>
      </c>
      <c r="U971" s="13">
        <f t="shared" si="94"/>
        <v>0</v>
      </c>
      <c r="V971" s="13">
        <f t="shared" si="95"/>
        <v>0</v>
      </c>
    </row>
    <row r="972" spans="1:22">
      <c r="A972" s="1">
        <v>971</v>
      </c>
      <c r="B972" s="137"/>
      <c r="C972" s="117"/>
      <c r="D972" s="118"/>
      <c r="E972" s="136"/>
      <c r="F972" s="112"/>
      <c r="G972" s="133"/>
      <c r="H972" s="120"/>
      <c r="I972" s="136"/>
      <c r="J972" s="1">
        <f t="shared" si="90"/>
        <v>0</v>
      </c>
      <c r="K972" s="8">
        <f t="shared" si="91"/>
        <v>0</v>
      </c>
      <c r="L972" s="8">
        <f t="shared" si="92"/>
        <v>0</v>
      </c>
      <c r="M972" s="7"/>
      <c r="N972" s="6">
        <f t="shared" si="93"/>
        <v>0</v>
      </c>
      <c r="U972" s="13">
        <f t="shared" si="94"/>
        <v>0</v>
      </c>
      <c r="V972" s="13">
        <f t="shared" si="95"/>
        <v>0</v>
      </c>
    </row>
    <row r="973" spans="1:22">
      <c r="A973" s="1">
        <v>972</v>
      </c>
      <c r="B973" s="137"/>
      <c r="C973" s="117"/>
      <c r="D973" s="118"/>
      <c r="E973" s="136"/>
      <c r="F973" s="112"/>
      <c r="G973" s="133"/>
      <c r="H973" s="120"/>
      <c r="I973" s="136"/>
      <c r="J973" s="1">
        <f t="shared" si="90"/>
        <v>0</v>
      </c>
      <c r="K973" s="8">
        <f t="shared" si="91"/>
        <v>0</v>
      </c>
      <c r="L973" s="8">
        <f t="shared" si="92"/>
        <v>0</v>
      </c>
      <c r="M973" s="7"/>
      <c r="N973" s="6">
        <f t="shared" si="93"/>
        <v>0</v>
      </c>
      <c r="U973" s="13">
        <f t="shared" si="94"/>
        <v>0</v>
      </c>
      <c r="V973" s="13">
        <f t="shared" si="95"/>
        <v>0</v>
      </c>
    </row>
    <row r="974" spans="1:22">
      <c r="A974" s="1">
        <v>973</v>
      </c>
      <c r="B974" s="137"/>
      <c r="C974" s="117"/>
      <c r="D974" s="118"/>
      <c r="E974" s="136"/>
      <c r="F974" s="112"/>
      <c r="G974" s="133"/>
      <c r="H974" s="120"/>
      <c r="I974" s="136"/>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7"/>
      <c r="C975" s="117"/>
      <c r="D975" s="118"/>
      <c r="E975" s="136"/>
      <c r="F975" s="112"/>
      <c r="G975" s="133"/>
      <c r="H975" s="120"/>
      <c r="I975" s="136"/>
      <c r="J975" s="1">
        <f t="shared" si="96"/>
        <v>0</v>
      </c>
      <c r="K975" s="8">
        <f t="shared" si="97"/>
        <v>0</v>
      </c>
      <c r="L975" s="8">
        <f t="shared" si="98"/>
        <v>0</v>
      </c>
      <c r="M975" s="7"/>
      <c r="N975" s="6">
        <f t="shared" si="99"/>
        <v>0</v>
      </c>
      <c r="U975" s="13">
        <f t="shared" si="100"/>
        <v>0</v>
      </c>
      <c r="V975" s="13">
        <f t="shared" si="101"/>
        <v>0</v>
      </c>
    </row>
    <row r="976" spans="1:22">
      <c r="A976" s="1">
        <v>975</v>
      </c>
      <c r="B976" s="137"/>
      <c r="C976" s="117"/>
      <c r="D976" s="118"/>
      <c r="E976" s="136"/>
      <c r="F976" s="112"/>
      <c r="G976" s="133"/>
      <c r="H976" s="120"/>
      <c r="I976" s="136"/>
      <c r="J976" s="1">
        <f t="shared" si="96"/>
        <v>0</v>
      </c>
      <c r="K976" s="8">
        <f t="shared" si="97"/>
        <v>0</v>
      </c>
      <c r="L976" s="8">
        <f t="shared" si="98"/>
        <v>0</v>
      </c>
      <c r="M976" s="7"/>
      <c r="N976" s="6">
        <f t="shared" si="99"/>
        <v>0</v>
      </c>
      <c r="U976" s="13">
        <f t="shared" si="100"/>
        <v>0</v>
      </c>
      <c r="V976" s="13">
        <f t="shared" si="101"/>
        <v>0</v>
      </c>
    </row>
    <row r="977" spans="1:22">
      <c r="A977" s="1">
        <v>976</v>
      </c>
      <c r="B977" s="137"/>
      <c r="C977" s="117"/>
      <c r="D977" s="118"/>
      <c r="E977" s="136"/>
      <c r="F977" s="112"/>
      <c r="G977" s="133"/>
      <c r="H977" s="120"/>
      <c r="I977" s="136"/>
      <c r="J977" s="1">
        <f t="shared" si="96"/>
        <v>0</v>
      </c>
      <c r="K977" s="8">
        <f t="shared" si="97"/>
        <v>0</v>
      </c>
      <c r="L977" s="8">
        <f t="shared" si="98"/>
        <v>0</v>
      </c>
      <c r="M977" s="7"/>
      <c r="N977" s="6">
        <f t="shared" si="99"/>
        <v>0</v>
      </c>
      <c r="U977" s="13">
        <f t="shared" si="100"/>
        <v>0</v>
      </c>
      <c r="V977" s="13">
        <f t="shared" si="101"/>
        <v>0</v>
      </c>
    </row>
    <row r="978" spans="1:22" ht="15" customHeight="1">
      <c r="A978" s="1">
        <v>977</v>
      </c>
      <c r="B978" s="137"/>
      <c r="C978" s="117"/>
      <c r="D978" s="118"/>
      <c r="E978" s="136"/>
      <c r="F978" s="112"/>
      <c r="G978" s="133"/>
      <c r="H978" s="120"/>
      <c r="I978" s="136"/>
      <c r="J978" s="1">
        <f t="shared" si="96"/>
        <v>0</v>
      </c>
      <c r="K978" s="8">
        <f t="shared" si="97"/>
        <v>0</v>
      </c>
      <c r="L978" s="8">
        <f t="shared" si="98"/>
        <v>0</v>
      </c>
      <c r="M978" s="7"/>
      <c r="N978" s="6">
        <f t="shared" si="99"/>
        <v>0</v>
      </c>
      <c r="U978" s="13">
        <f t="shared" si="100"/>
        <v>0</v>
      </c>
      <c r="V978" s="13">
        <f t="shared" si="101"/>
        <v>0</v>
      </c>
    </row>
    <row r="979" spans="1:22">
      <c r="A979" s="1">
        <v>978</v>
      </c>
      <c r="B979" s="137"/>
      <c r="C979" s="117"/>
      <c r="D979" s="118"/>
      <c r="E979" s="136"/>
      <c r="F979" s="112"/>
      <c r="G979" s="133"/>
      <c r="H979" s="120"/>
      <c r="I979" s="136"/>
      <c r="J979" s="1">
        <f t="shared" si="96"/>
        <v>0</v>
      </c>
      <c r="K979" s="8">
        <f t="shared" si="97"/>
        <v>0</v>
      </c>
      <c r="L979" s="8">
        <f t="shared" si="98"/>
        <v>0</v>
      </c>
      <c r="M979" s="7"/>
      <c r="N979" s="6">
        <f t="shared" si="99"/>
        <v>0</v>
      </c>
      <c r="U979" s="13">
        <f t="shared" si="100"/>
        <v>0</v>
      </c>
      <c r="V979" s="13">
        <f t="shared" si="101"/>
        <v>0</v>
      </c>
    </row>
    <row r="980" spans="1:22">
      <c r="A980" s="1">
        <v>979</v>
      </c>
      <c r="B980" s="137"/>
      <c r="C980" s="117"/>
      <c r="D980" s="118"/>
      <c r="E980" s="136"/>
      <c r="F980" s="112"/>
      <c r="G980" s="133"/>
      <c r="H980" s="120"/>
      <c r="I980" s="136"/>
      <c r="J980" s="1">
        <f t="shared" si="96"/>
        <v>0</v>
      </c>
      <c r="K980" s="8">
        <f t="shared" si="97"/>
        <v>0</v>
      </c>
      <c r="L980" s="8">
        <f t="shared" si="98"/>
        <v>0</v>
      </c>
      <c r="M980" s="7"/>
      <c r="N980" s="6">
        <f t="shared" si="99"/>
        <v>0</v>
      </c>
      <c r="U980" s="13">
        <f t="shared" si="100"/>
        <v>0</v>
      </c>
      <c r="V980" s="13">
        <f t="shared" si="101"/>
        <v>0</v>
      </c>
    </row>
    <row r="981" spans="1:22">
      <c r="A981" s="1">
        <v>980</v>
      </c>
      <c r="B981" s="137"/>
      <c r="C981" s="117"/>
      <c r="D981" s="118"/>
      <c r="E981" s="136"/>
      <c r="F981" s="112"/>
      <c r="G981" s="133"/>
      <c r="H981" s="120"/>
      <c r="I981" s="136"/>
      <c r="J981" s="1">
        <f t="shared" si="96"/>
        <v>0</v>
      </c>
      <c r="K981" s="8">
        <f t="shared" si="97"/>
        <v>0</v>
      </c>
      <c r="L981" s="8">
        <f t="shared" si="98"/>
        <v>0</v>
      </c>
      <c r="M981" s="7"/>
      <c r="N981" s="6">
        <f t="shared" si="99"/>
        <v>0</v>
      </c>
      <c r="U981" s="13">
        <f t="shared" si="100"/>
        <v>0</v>
      </c>
      <c r="V981" s="13">
        <f t="shared" si="101"/>
        <v>0</v>
      </c>
    </row>
    <row r="982" spans="1:22">
      <c r="A982" s="1">
        <v>981</v>
      </c>
      <c r="B982" s="137"/>
      <c r="C982" s="117"/>
      <c r="D982" s="118"/>
      <c r="E982" s="136"/>
      <c r="F982" s="112"/>
      <c r="G982" s="133"/>
      <c r="H982" s="120"/>
      <c r="I982" s="136"/>
      <c r="J982" s="1">
        <f t="shared" si="96"/>
        <v>0</v>
      </c>
      <c r="K982" s="8">
        <f t="shared" si="97"/>
        <v>0</v>
      </c>
      <c r="L982" s="8">
        <f t="shared" si="98"/>
        <v>0</v>
      </c>
      <c r="M982" s="7"/>
      <c r="N982" s="6">
        <f t="shared" si="99"/>
        <v>0</v>
      </c>
      <c r="U982" s="13">
        <f t="shared" si="100"/>
        <v>0</v>
      </c>
      <c r="V982" s="13">
        <f t="shared" si="101"/>
        <v>0</v>
      </c>
    </row>
    <row r="983" spans="1:22">
      <c r="A983" s="1">
        <v>982</v>
      </c>
      <c r="B983" s="137"/>
      <c r="C983" s="117"/>
      <c r="D983" s="118"/>
      <c r="E983" s="136"/>
      <c r="F983" s="112"/>
      <c r="G983" s="133"/>
      <c r="H983" s="120"/>
      <c r="I983" s="136"/>
      <c r="J983" s="1">
        <f t="shared" si="96"/>
        <v>0</v>
      </c>
      <c r="K983" s="8">
        <f t="shared" si="97"/>
        <v>0</v>
      </c>
      <c r="L983" s="8">
        <f t="shared" si="98"/>
        <v>0</v>
      </c>
      <c r="M983" s="7"/>
      <c r="N983" s="6">
        <f t="shared" si="99"/>
        <v>0</v>
      </c>
      <c r="U983" s="13">
        <f t="shared" si="100"/>
        <v>0</v>
      </c>
      <c r="V983" s="13">
        <f t="shared" si="101"/>
        <v>0</v>
      </c>
    </row>
    <row r="984" spans="1:22">
      <c r="A984" s="1">
        <v>983</v>
      </c>
      <c r="B984" s="137"/>
      <c r="C984" s="117"/>
      <c r="D984" s="118"/>
      <c r="E984" s="136"/>
      <c r="F984" s="112"/>
      <c r="G984" s="133"/>
      <c r="H984" s="120"/>
      <c r="I984" s="136"/>
      <c r="J984" s="1">
        <f t="shared" si="96"/>
        <v>0</v>
      </c>
      <c r="K984" s="8">
        <f t="shared" si="97"/>
        <v>0</v>
      </c>
      <c r="L984" s="8">
        <f t="shared" si="98"/>
        <v>0</v>
      </c>
      <c r="M984" s="7"/>
      <c r="N984" s="6">
        <f t="shared" si="99"/>
        <v>0</v>
      </c>
      <c r="U984" s="13">
        <f t="shared" si="100"/>
        <v>0</v>
      </c>
      <c r="V984" s="13">
        <f t="shared" si="101"/>
        <v>0</v>
      </c>
    </row>
    <row r="985" spans="1:22">
      <c r="A985" s="1">
        <v>984</v>
      </c>
      <c r="B985" s="137"/>
      <c r="C985" s="117"/>
      <c r="D985" s="118"/>
      <c r="E985" s="136"/>
      <c r="F985" s="112"/>
      <c r="G985" s="133"/>
      <c r="H985" s="120"/>
      <c r="I985" s="136"/>
      <c r="J985" s="1">
        <f t="shared" si="96"/>
        <v>0</v>
      </c>
      <c r="K985" s="8">
        <f t="shared" si="97"/>
        <v>0</v>
      </c>
      <c r="L985" s="8">
        <f t="shared" si="98"/>
        <v>0</v>
      </c>
      <c r="M985" s="7"/>
      <c r="N985" s="6">
        <f t="shared" si="99"/>
        <v>0</v>
      </c>
      <c r="U985" s="13">
        <f t="shared" si="100"/>
        <v>0</v>
      </c>
      <c r="V985" s="13">
        <f t="shared" si="101"/>
        <v>0</v>
      </c>
    </row>
    <row r="986" spans="1:22">
      <c r="A986" s="1">
        <v>985</v>
      </c>
      <c r="B986" s="137"/>
      <c r="C986" s="117"/>
      <c r="D986" s="118"/>
      <c r="E986" s="136"/>
      <c r="F986" s="112"/>
      <c r="G986" s="133"/>
      <c r="H986" s="120"/>
      <c r="I986" s="136"/>
      <c r="J986" s="1">
        <f t="shared" si="96"/>
        <v>0</v>
      </c>
      <c r="K986" s="8">
        <f t="shared" si="97"/>
        <v>0</v>
      </c>
      <c r="L986" s="8">
        <f t="shared" si="98"/>
        <v>0</v>
      </c>
      <c r="M986" s="7"/>
      <c r="N986" s="6">
        <f t="shared" si="99"/>
        <v>0</v>
      </c>
      <c r="U986" s="13">
        <f t="shared" si="100"/>
        <v>0</v>
      </c>
      <c r="V986" s="13">
        <f t="shared" si="101"/>
        <v>0</v>
      </c>
    </row>
    <row r="987" spans="1:22" ht="15" customHeight="1">
      <c r="A987" s="1">
        <v>986</v>
      </c>
      <c r="B987" s="137"/>
      <c r="C987" s="117"/>
      <c r="D987" s="118"/>
      <c r="E987" s="136"/>
      <c r="F987" s="112"/>
      <c r="G987" s="133"/>
      <c r="H987" s="120"/>
      <c r="I987" s="136"/>
      <c r="J987" s="1">
        <f t="shared" si="96"/>
        <v>0</v>
      </c>
      <c r="K987" s="8">
        <f t="shared" si="97"/>
        <v>0</v>
      </c>
      <c r="L987" s="8">
        <f t="shared" si="98"/>
        <v>0</v>
      </c>
      <c r="M987" s="7"/>
      <c r="N987" s="6">
        <f t="shared" si="99"/>
        <v>0</v>
      </c>
      <c r="U987" s="13">
        <f t="shared" si="100"/>
        <v>0</v>
      </c>
      <c r="V987" s="13">
        <f t="shared" si="101"/>
        <v>0</v>
      </c>
    </row>
    <row r="988" spans="1:22">
      <c r="A988" s="1">
        <v>987</v>
      </c>
      <c r="B988" s="137"/>
      <c r="C988" s="117"/>
      <c r="D988" s="118"/>
      <c r="E988" s="136"/>
      <c r="F988" s="112"/>
      <c r="G988" s="133"/>
      <c r="H988" s="120"/>
      <c r="I988" s="136"/>
      <c r="J988" s="1">
        <f t="shared" si="96"/>
        <v>0</v>
      </c>
      <c r="K988" s="8">
        <f t="shared" si="97"/>
        <v>0</v>
      </c>
      <c r="L988" s="8">
        <f t="shared" si="98"/>
        <v>0</v>
      </c>
      <c r="M988" s="7"/>
      <c r="N988" s="6">
        <f t="shared" si="99"/>
        <v>0</v>
      </c>
      <c r="U988" s="13">
        <f t="shared" si="100"/>
        <v>0</v>
      </c>
      <c r="V988" s="13">
        <f t="shared" si="101"/>
        <v>0</v>
      </c>
    </row>
    <row r="989" spans="1:22">
      <c r="A989" s="1">
        <v>988</v>
      </c>
      <c r="B989" s="137"/>
      <c r="C989" s="117"/>
      <c r="D989" s="118"/>
      <c r="E989" s="136"/>
      <c r="F989" s="112"/>
      <c r="G989" s="133"/>
      <c r="H989" s="120"/>
      <c r="I989" s="136"/>
      <c r="J989" s="1">
        <f t="shared" si="96"/>
        <v>0</v>
      </c>
      <c r="K989" s="8">
        <f t="shared" si="97"/>
        <v>0</v>
      </c>
      <c r="L989" s="8">
        <f t="shared" si="98"/>
        <v>0</v>
      </c>
      <c r="M989" s="7"/>
      <c r="N989" s="6">
        <f t="shared" si="99"/>
        <v>0</v>
      </c>
      <c r="U989" s="13">
        <f t="shared" si="100"/>
        <v>0</v>
      </c>
      <c r="V989" s="13">
        <f t="shared" si="101"/>
        <v>0</v>
      </c>
    </row>
    <row r="990" spans="1:22">
      <c r="A990" s="1">
        <v>989</v>
      </c>
      <c r="B990" s="137"/>
      <c r="C990" s="117"/>
      <c r="D990" s="118"/>
      <c r="E990" s="136"/>
      <c r="F990" s="112"/>
      <c r="G990" s="133"/>
      <c r="H990" s="120"/>
      <c r="I990" s="136"/>
      <c r="J990" s="1">
        <f t="shared" si="96"/>
        <v>0</v>
      </c>
      <c r="K990" s="8">
        <f t="shared" si="97"/>
        <v>0</v>
      </c>
      <c r="L990" s="8">
        <f t="shared" si="98"/>
        <v>0</v>
      </c>
      <c r="M990" s="7"/>
      <c r="N990" s="6">
        <f t="shared" si="99"/>
        <v>0</v>
      </c>
      <c r="U990" s="13">
        <f t="shared" si="100"/>
        <v>0</v>
      </c>
      <c r="V990" s="13">
        <f t="shared" si="101"/>
        <v>0</v>
      </c>
    </row>
    <row r="991" spans="1:22">
      <c r="A991" s="1">
        <v>990</v>
      </c>
      <c r="B991" s="137"/>
      <c r="C991" s="117"/>
      <c r="D991" s="118"/>
      <c r="E991" s="136"/>
      <c r="F991" s="112"/>
      <c r="G991" s="133"/>
      <c r="H991" s="120"/>
      <c r="I991" s="136"/>
      <c r="J991" s="1">
        <f t="shared" si="96"/>
        <v>0</v>
      </c>
      <c r="K991" s="8">
        <f t="shared" si="97"/>
        <v>0</v>
      </c>
      <c r="L991" s="8">
        <f t="shared" si="98"/>
        <v>0</v>
      </c>
      <c r="M991" s="7"/>
      <c r="N991" s="6">
        <f t="shared" si="99"/>
        <v>0</v>
      </c>
      <c r="U991" s="13">
        <f t="shared" si="100"/>
        <v>0</v>
      </c>
      <c r="V991" s="13">
        <f t="shared" si="101"/>
        <v>0</v>
      </c>
    </row>
    <row r="992" spans="1:22">
      <c r="A992" s="1">
        <v>991</v>
      </c>
      <c r="B992" s="137"/>
      <c r="C992" s="117"/>
      <c r="D992" s="118"/>
      <c r="E992" s="136"/>
      <c r="F992" s="112"/>
      <c r="G992" s="133"/>
      <c r="H992" s="120"/>
      <c r="I992" s="136"/>
      <c r="J992" s="1">
        <f t="shared" si="96"/>
        <v>0</v>
      </c>
      <c r="K992" s="8">
        <f t="shared" si="97"/>
        <v>0</v>
      </c>
      <c r="L992" s="8">
        <f t="shared" si="98"/>
        <v>0</v>
      </c>
      <c r="M992" s="7"/>
      <c r="N992" s="6">
        <f t="shared" si="99"/>
        <v>0</v>
      </c>
      <c r="U992" s="13">
        <f t="shared" si="100"/>
        <v>0</v>
      </c>
      <c r="V992" s="13">
        <f t="shared" si="101"/>
        <v>0</v>
      </c>
    </row>
    <row r="993" spans="1:22">
      <c r="A993" s="1">
        <v>992</v>
      </c>
      <c r="B993" s="137"/>
      <c r="C993" s="117"/>
      <c r="D993" s="118"/>
      <c r="E993" s="136"/>
      <c r="F993" s="112"/>
      <c r="G993" s="133"/>
      <c r="H993" s="120"/>
      <c r="I993" s="136"/>
      <c r="J993" s="1">
        <f t="shared" si="96"/>
        <v>0</v>
      </c>
      <c r="K993" s="8">
        <f t="shared" si="97"/>
        <v>0</v>
      </c>
      <c r="L993" s="8">
        <f t="shared" si="98"/>
        <v>0</v>
      </c>
      <c r="M993" s="7"/>
      <c r="N993" s="6">
        <f t="shared" si="99"/>
        <v>0</v>
      </c>
      <c r="U993" s="13">
        <f t="shared" si="100"/>
        <v>0</v>
      </c>
      <c r="V993" s="13">
        <f t="shared" si="101"/>
        <v>0</v>
      </c>
    </row>
    <row r="994" spans="1:22">
      <c r="A994" s="1">
        <v>993</v>
      </c>
      <c r="B994" s="137"/>
      <c r="C994" s="117"/>
      <c r="D994" s="118"/>
      <c r="E994" s="136"/>
      <c r="F994" s="112"/>
      <c r="G994" s="133"/>
      <c r="H994" s="120"/>
      <c r="I994" s="136"/>
      <c r="J994" s="1">
        <f t="shared" si="96"/>
        <v>0</v>
      </c>
      <c r="K994" s="8">
        <f t="shared" si="97"/>
        <v>0</v>
      </c>
      <c r="L994" s="8">
        <f t="shared" si="98"/>
        <v>0</v>
      </c>
      <c r="M994" s="7"/>
      <c r="N994" s="6">
        <f t="shared" si="99"/>
        <v>0</v>
      </c>
      <c r="U994" s="13">
        <f t="shared" si="100"/>
        <v>0</v>
      </c>
      <c r="V994" s="13">
        <f t="shared" si="101"/>
        <v>0</v>
      </c>
    </row>
    <row r="995" spans="1:22">
      <c r="A995" s="1">
        <v>994</v>
      </c>
      <c r="B995" s="137"/>
      <c r="C995" s="117"/>
      <c r="D995" s="118"/>
      <c r="E995" s="136"/>
      <c r="F995" s="112"/>
      <c r="G995" s="133"/>
      <c r="H995" s="120"/>
      <c r="I995" s="136"/>
      <c r="J995" s="1">
        <f t="shared" si="96"/>
        <v>0</v>
      </c>
      <c r="K995" s="8">
        <f t="shared" si="97"/>
        <v>0</v>
      </c>
      <c r="L995" s="8">
        <f t="shared" si="98"/>
        <v>0</v>
      </c>
      <c r="M995" s="7"/>
      <c r="N995" s="6">
        <f t="shared" si="99"/>
        <v>0</v>
      </c>
      <c r="U995" s="13">
        <f t="shared" si="100"/>
        <v>0</v>
      </c>
      <c r="V995" s="13">
        <f t="shared" si="101"/>
        <v>0</v>
      </c>
    </row>
    <row r="996" spans="1:22" ht="15" customHeight="1">
      <c r="A996" s="1">
        <v>995</v>
      </c>
      <c r="B996" s="137"/>
      <c r="C996" s="117"/>
      <c r="D996" s="118"/>
      <c r="E996" s="136"/>
      <c r="F996" s="112"/>
      <c r="G996" s="133"/>
      <c r="H996" s="120"/>
      <c r="I996" s="136"/>
      <c r="J996" s="1">
        <f t="shared" si="96"/>
        <v>0</v>
      </c>
      <c r="K996" s="8">
        <f t="shared" si="97"/>
        <v>0</v>
      </c>
      <c r="L996" s="8">
        <f t="shared" si="98"/>
        <v>0</v>
      </c>
      <c r="M996" s="7"/>
      <c r="N996" s="6">
        <f t="shared" si="99"/>
        <v>0</v>
      </c>
      <c r="U996" s="13">
        <f t="shared" si="100"/>
        <v>0</v>
      </c>
      <c r="V996" s="13">
        <f t="shared" si="101"/>
        <v>0</v>
      </c>
    </row>
    <row r="997" spans="1:22">
      <c r="A997" s="1">
        <v>996</v>
      </c>
      <c r="B997" s="137"/>
      <c r="C997" s="117"/>
      <c r="D997" s="118"/>
      <c r="E997" s="136"/>
      <c r="F997" s="112"/>
      <c r="G997" s="133"/>
      <c r="H997" s="120"/>
      <c r="I997" s="136"/>
      <c r="J997" s="1">
        <f t="shared" si="96"/>
        <v>0</v>
      </c>
      <c r="K997" s="8">
        <f t="shared" si="97"/>
        <v>0</v>
      </c>
      <c r="L997" s="8">
        <f t="shared" si="98"/>
        <v>0</v>
      </c>
      <c r="M997" s="7"/>
      <c r="N997" s="6">
        <f t="shared" si="99"/>
        <v>0</v>
      </c>
      <c r="U997" s="13">
        <f t="shared" si="100"/>
        <v>0</v>
      </c>
      <c r="V997" s="13">
        <f t="shared" si="101"/>
        <v>0</v>
      </c>
    </row>
    <row r="998" spans="1:22">
      <c r="A998" s="1">
        <v>997</v>
      </c>
      <c r="B998" s="137"/>
      <c r="C998" s="117"/>
      <c r="D998" s="118"/>
      <c r="E998" s="136"/>
      <c r="F998" s="112"/>
      <c r="G998" s="133"/>
      <c r="H998" s="120"/>
      <c r="I998" s="136"/>
      <c r="J998" s="1">
        <f t="shared" si="96"/>
        <v>0</v>
      </c>
      <c r="K998" s="8">
        <f t="shared" si="97"/>
        <v>0</v>
      </c>
      <c r="L998" s="8">
        <f t="shared" si="98"/>
        <v>0</v>
      </c>
      <c r="M998" s="7"/>
      <c r="N998" s="6">
        <f t="shared" si="99"/>
        <v>0</v>
      </c>
      <c r="U998" s="13">
        <f t="shared" si="100"/>
        <v>0</v>
      </c>
      <c r="V998" s="13">
        <f t="shared" si="101"/>
        <v>0</v>
      </c>
    </row>
    <row r="999" spans="1:22">
      <c r="A999" s="1">
        <v>998</v>
      </c>
      <c r="B999" s="137"/>
      <c r="C999" s="117"/>
      <c r="D999" s="118"/>
      <c r="E999" s="136"/>
      <c r="F999" s="112"/>
      <c r="G999" s="133"/>
      <c r="H999" s="120"/>
      <c r="I999" s="136"/>
      <c r="J999" s="1">
        <f t="shared" si="96"/>
        <v>0</v>
      </c>
      <c r="K999" s="8">
        <f t="shared" si="97"/>
        <v>0</v>
      </c>
      <c r="L999" s="8">
        <f t="shared" si="98"/>
        <v>0</v>
      </c>
      <c r="M999" s="7"/>
      <c r="N999" s="6">
        <f t="shared" si="99"/>
        <v>0</v>
      </c>
      <c r="U999" s="13">
        <f t="shared" si="100"/>
        <v>0</v>
      </c>
      <c r="V999" s="13">
        <f t="shared" si="101"/>
        <v>0</v>
      </c>
    </row>
    <row r="1000" spans="1:22">
      <c r="A1000" s="1">
        <v>999</v>
      </c>
      <c r="B1000" s="137"/>
      <c r="C1000" s="117"/>
      <c r="D1000" s="118"/>
      <c r="E1000" s="136"/>
      <c r="F1000" s="112"/>
      <c r="G1000" s="133"/>
      <c r="H1000" s="120"/>
      <c r="I1000" s="136"/>
      <c r="J1000" s="1">
        <f t="shared" si="96"/>
        <v>0</v>
      </c>
      <c r="K1000" s="8">
        <f t="shared" si="97"/>
        <v>0</v>
      </c>
      <c r="L1000" s="8">
        <f t="shared" si="98"/>
        <v>0</v>
      </c>
      <c r="M1000" s="7"/>
      <c r="N1000" s="6">
        <f t="shared" si="99"/>
        <v>0</v>
      </c>
      <c r="U1000" s="13">
        <f t="shared" si="100"/>
        <v>0</v>
      </c>
      <c r="V1000" s="13">
        <f t="shared" si="101"/>
        <v>0</v>
      </c>
    </row>
    <row r="1001" spans="1:22">
      <c r="A1001" s="1">
        <v>1000</v>
      </c>
      <c r="B1001" s="137"/>
      <c r="C1001" s="117"/>
      <c r="D1001" s="118"/>
      <c r="E1001" s="136"/>
      <c r="F1001" s="112"/>
      <c r="G1001" s="133"/>
      <c r="H1001" s="120"/>
      <c r="I1001" s="136"/>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30">
    <mergeCell ref="B216:B220"/>
    <mergeCell ref="E216:E220"/>
    <mergeCell ref="B206:B211"/>
    <mergeCell ref="E206:E211"/>
    <mergeCell ref="B212:B215"/>
    <mergeCell ref="E212:E213"/>
    <mergeCell ref="E214:E215"/>
    <mergeCell ref="B195:B199"/>
    <mergeCell ref="E195:E197"/>
    <mergeCell ref="E198:E199"/>
    <mergeCell ref="B200:B205"/>
    <mergeCell ref="E200:E201"/>
    <mergeCell ref="E202:E203"/>
    <mergeCell ref="E204:E205"/>
    <mergeCell ref="B183:B184"/>
    <mergeCell ref="E183:E184"/>
    <mergeCell ref="B185:B194"/>
    <mergeCell ref="E185:E186"/>
    <mergeCell ref="E187:E189"/>
    <mergeCell ref="E190:E192"/>
    <mergeCell ref="E193:E194"/>
    <mergeCell ref="I175:I177"/>
    <mergeCell ref="B178:B179"/>
    <mergeCell ref="E178:E179"/>
    <mergeCell ref="B180:B182"/>
    <mergeCell ref="E180:E182"/>
    <mergeCell ref="B171:B174"/>
    <mergeCell ref="E171:E172"/>
    <mergeCell ref="E173:E174"/>
    <mergeCell ref="B175:B177"/>
    <mergeCell ref="E175:E177"/>
    <mergeCell ref="B164:B168"/>
    <mergeCell ref="E164:E165"/>
    <mergeCell ref="E166:E168"/>
    <mergeCell ref="B169:B170"/>
    <mergeCell ref="E169:E170"/>
    <mergeCell ref="B150:B156"/>
    <mergeCell ref="E150:E152"/>
    <mergeCell ref="E153:E154"/>
    <mergeCell ref="E155:E156"/>
    <mergeCell ref="B157:B163"/>
    <mergeCell ref="E157:E159"/>
    <mergeCell ref="E160:E161"/>
    <mergeCell ref="E162:E163"/>
    <mergeCell ref="B142:B147"/>
    <mergeCell ref="E142:E144"/>
    <mergeCell ref="E145:E147"/>
    <mergeCell ref="B148:B149"/>
    <mergeCell ref="E148:E149"/>
    <mergeCell ref="B133:B137"/>
    <mergeCell ref="E133:E135"/>
    <mergeCell ref="E136:E137"/>
    <mergeCell ref="I136:I137"/>
    <mergeCell ref="B138:B141"/>
    <mergeCell ref="E138:E139"/>
    <mergeCell ref="I138:I141"/>
    <mergeCell ref="E140:E141"/>
    <mergeCell ref="B113:B132"/>
    <mergeCell ref="E113:E116"/>
    <mergeCell ref="E117:E120"/>
    <mergeCell ref="E121:E124"/>
    <mergeCell ref="E125:E128"/>
    <mergeCell ref="E129:E132"/>
    <mergeCell ref="B103:B104"/>
    <mergeCell ref="E103:E104"/>
    <mergeCell ref="B105:B108"/>
    <mergeCell ref="E105:E108"/>
    <mergeCell ref="B109:B112"/>
    <mergeCell ref="E109:E110"/>
    <mergeCell ref="E111:E112"/>
    <mergeCell ref="B96:B98"/>
    <mergeCell ref="E96:E98"/>
    <mergeCell ref="B99:B100"/>
    <mergeCell ref="E99:E100"/>
    <mergeCell ref="B101:B102"/>
    <mergeCell ref="E101:E102"/>
    <mergeCell ref="B88:B91"/>
    <mergeCell ref="E88:E89"/>
    <mergeCell ref="E90:E91"/>
    <mergeCell ref="B92:B95"/>
    <mergeCell ref="E92:E93"/>
    <mergeCell ref="E94:E95"/>
    <mergeCell ref="B81:B83"/>
    <mergeCell ref="E81:E83"/>
    <mergeCell ref="B84:B85"/>
    <mergeCell ref="E84:E85"/>
    <mergeCell ref="B86:B87"/>
    <mergeCell ref="E86:E87"/>
    <mergeCell ref="I67:I78"/>
    <mergeCell ref="E71:E74"/>
    <mergeCell ref="E75:E78"/>
    <mergeCell ref="B79:B80"/>
    <mergeCell ref="E79:E80"/>
    <mergeCell ref="B59:B60"/>
    <mergeCell ref="E59:E60"/>
    <mergeCell ref="B61:B66"/>
    <mergeCell ref="E63:E66"/>
    <mergeCell ref="B67:B78"/>
    <mergeCell ref="E67:E70"/>
    <mergeCell ref="B47:B48"/>
    <mergeCell ref="E47:E48"/>
    <mergeCell ref="B49:B50"/>
    <mergeCell ref="E49:E50"/>
    <mergeCell ref="B51:B58"/>
    <mergeCell ref="E51:E52"/>
    <mergeCell ref="E53:E54"/>
    <mergeCell ref="E55:E56"/>
    <mergeCell ref="E57:E58"/>
    <mergeCell ref="B31:B40"/>
    <mergeCell ref="E31:E35"/>
    <mergeCell ref="E36:E40"/>
    <mergeCell ref="B41:B46"/>
    <mergeCell ref="E41:E42"/>
    <mergeCell ref="E43:E46"/>
    <mergeCell ref="P29:P32"/>
    <mergeCell ref="P35:P42"/>
    <mergeCell ref="P14:P16"/>
    <mergeCell ref="P19:P26"/>
    <mergeCell ref="B2:B13"/>
    <mergeCell ref="E2:E3"/>
    <mergeCell ref="E4:E5"/>
    <mergeCell ref="E6:E7"/>
    <mergeCell ref="E8:E9"/>
    <mergeCell ref="E10:E11"/>
    <mergeCell ref="E12:E13"/>
    <mergeCell ref="B14:B25"/>
    <mergeCell ref="E14:E19"/>
    <mergeCell ref="E20:E25"/>
    <mergeCell ref="B26:B30"/>
    <mergeCell ref="E26:E30"/>
  </mergeCells>
  <dataValidations count="1">
    <dataValidation type="list" allowBlank="1" showInputMessage="1" showErrorMessage="1" sqref="C51:C75" xr:uid="{00000000-0002-0000-0000-000000000000}">
      <formula1>$Z$2:$Z$3</formula1>
    </dataValidation>
  </dataValidations>
  <hyperlinks>
    <hyperlink ref="B71" r:id="rId1" display="qarelisgamgeoba2@gmail.com" xr:uid="{16C6C315-620C-4DF2-B721-E2C8808DA1F9}"/>
  </hyperlinks>
  <pageMargins left="0.7" right="0.7" top="0.75" bottom="0.75" header="0.3" footer="0.3"/>
  <pageSetup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48720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2203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1217.9999999999998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48720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8"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8"/>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8"/>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8"/>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8"/>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8"/>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8"/>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8"/>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8"/>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9"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0"/>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0"/>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0"/>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0"/>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0"/>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0"/>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0"/>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0"/>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1"/>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2"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2"/>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2"/>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2"/>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2"/>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2"/>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2"/>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2"/>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2"/>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2"/>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2"/>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2"/>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2"/>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2"/>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2"/>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2"/>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2"/>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2"/>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2"/>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2"/>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2"/>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2"/>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2"/>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9"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0"/>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0"/>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0"/>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0"/>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0"/>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0"/>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0"/>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0"/>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0"/>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0"/>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0"/>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0"/>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0"/>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0"/>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0"/>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0"/>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0"/>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0"/>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0"/>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0"/>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0"/>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0"/>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0"/>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1"/>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2"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2"/>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2"/>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2"/>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2"/>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2"/>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2"/>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2"/>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2"/>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3" t="s">
        <v>61</v>
      </c>
      <c r="C1" s="154"/>
      <c r="D1" s="154"/>
      <c r="E1" s="155"/>
      <c r="F1" s="153" t="s">
        <v>62</v>
      </c>
      <c r="G1" s="154"/>
      <c r="H1" s="154"/>
      <c r="I1" s="155"/>
      <c r="J1" s="153" t="s">
        <v>63</v>
      </c>
      <c r="K1" s="154"/>
      <c r="L1" s="154"/>
      <c r="M1" s="155"/>
      <c r="N1" s="153" t="s">
        <v>64</v>
      </c>
      <c r="O1" s="154"/>
      <c r="P1" s="154"/>
      <c r="Q1" s="155"/>
      <c r="R1" s="153" t="s">
        <v>65</v>
      </c>
      <c r="S1" s="154"/>
      <c r="T1" s="154"/>
      <c r="U1" s="155"/>
      <c r="V1" s="153" t="s">
        <v>66</v>
      </c>
      <c r="W1" s="154"/>
      <c r="X1" s="154"/>
      <c r="Y1" s="155"/>
      <c r="Z1" s="153" t="s">
        <v>67</v>
      </c>
      <c r="AA1" s="154"/>
      <c r="AB1" s="154"/>
      <c r="AC1" s="155"/>
      <c r="AD1" s="153" t="s">
        <v>68</v>
      </c>
      <c r="AE1" s="154"/>
      <c r="AF1" s="154"/>
      <c r="AG1" s="155"/>
      <c r="AH1" s="153" t="s">
        <v>69</v>
      </c>
      <c r="AI1" s="154"/>
      <c r="AJ1" s="154"/>
      <c r="AK1" s="155"/>
      <c r="AL1" s="156" t="s">
        <v>70</v>
      </c>
      <c r="AM1" s="157"/>
      <c r="AN1" s="157"/>
      <c r="AO1" s="158"/>
      <c r="AQ1" s="30" t="s">
        <v>71</v>
      </c>
    </row>
    <row r="2" spans="1:43" ht="27" customHeight="1" thickBot="1">
      <c r="A2" s="62" t="s">
        <v>72</v>
      </c>
      <c r="B2" s="159">
        <f>SUM(C7:C1506)</f>
        <v>0</v>
      </c>
      <c r="C2" s="160"/>
      <c r="D2" s="160"/>
      <c r="E2" s="161"/>
      <c r="F2" s="159">
        <f>SUM(G7:G1506)</f>
        <v>0</v>
      </c>
      <c r="G2" s="160"/>
      <c r="H2" s="160"/>
      <c r="I2" s="161"/>
      <c r="J2" s="159">
        <f>SUM(K7:K1506)</f>
        <v>0</v>
      </c>
      <c r="K2" s="160"/>
      <c r="L2" s="160"/>
      <c r="M2" s="161"/>
      <c r="N2" s="159">
        <f>SUM(O7:O1506)</f>
        <v>0</v>
      </c>
      <c r="O2" s="160"/>
      <c r="P2" s="160"/>
      <c r="Q2" s="161"/>
      <c r="R2" s="159">
        <f>SUM(S7:S1506)</f>
        <v>0</v>
      </c>
      <c r="S2" s="160"/>
      <c r="T2" s="160"/>
      <c r="U2" s="161"/>
      <c r="V2" s="159">
        <f>SUM(W7:W1506)</f>
        <v>0</v>
      </c>
      <c r="W2" s="160"/>
      <c r="X2" s="160"/>
      <c r="Y2" s="161"/>
      <c r="Z2" s="159">
        <f>SUM(AA7:AA1506)</f>
        <v>0</v>
      </c>
      <c r="AA2" s="160"/>
      <c r="AB2" s="160"/>
      <c r="AC2" s="161"/>
      <c r="AD2" s="159">
        <f>SUM(AE7:AE1506)</f>
        <v>0</v>
      </c>
      <c r="AE2" s="160"/>
      <c r="AF2" s="160"/>
      <c r="AG2" s="161"/>
      <c r="AH2" s="159">
        <f>SUM(AI7:AI1506)</f>
        <v>0</v>
      </c>
      <c r="AI2" s="160"/>
      <c r="AJ2" s="160"/>
      <c r="AK2" s="161"/>
      <c r="AL2" s="159">
        <f>SUM(AM7:AM1506)</f>
        <v>0</v>
      </c>
      <c r="AM2" s="160"/>
      <c r="AN2" s="160"/>
      <c r="AO2" s="161"/>
      <c r="AQ2" s="42" t="s">
        <v>73</v>
      </c>
    </row>
    <row r="3" spans="1:43" ht="27" customHeight="1" thickBot="1">
      <c r="A3" s="63" t="s">
        <v>74</v>
      </c>
      <c r="B3" s="159">
        <f t="shared" ref="B3:B5" si="0">SUM(C8:C1031)</f>
        <v>0</v>
      </c>
      <c r="C3" s="160"/>
      <c r="D3" s="160"/>
      <c r="E3" s="161"/>
      <c r="F3" s="159">
        <f t="shared" ref="F3:F5" si="1">SUM(G8:G1031)</f>
        <v>0</v>
      </c>
      <c r="G3" s="160"/>
      <c r="H3" s="160"/>
      <c r="I3" s="161"/>
      <c r="J3" s="159">
        <f t="shared" ref="J3:J5" si="2">SUM(K8:K1031)</f>
        <v>0</v>
      </c>
      <c r="K3" s="160"/>
      <c r="L3" s="160"/>
      <c r="M3" s="161"/>
      <c r="N3" s="159">
        <f t="shared" ref="N3:N5" si="3">SUM(O8:O1031)</f>
        <v>0</v>
      </c>
      <c r="O3" s="160"/>
      <c r="P3" s="160"/>
      <c r="Q3" s="161"/>
      <c r="R3" s="159">
        <f t="shared" ref="R3:R5" si="4">SUM(S8:S1031)</f>
        <v>0</v>
      </c>
      <c r="S3" s="160"/>
      <c r="T3" s="160"/>
      <c r="U3" s="161"/>
      <c r="V3" s="159">
        <f t="shared" ref="V3:V5" si="5">SUM(W8:W1031)</f>
        <v>0</v>
      </c>
      <c r="W3" s="160"/>
      <c r="X3" s="160"/>
      <c r="Y3" s="161"/>
      <c r="Z3" s="159">
        <f t="shared" ref="Z3:Z5" si="6">SUM(AA8:AA1031)</f>
        <v>0</v>
      </c>
      <c r="AA3" s="160"/>
      <c r="AB3" s="160"/>
      <c r="AC3" s="161"/>
      <c r="AD3" s="159">
        <f t="shared" ref="AD3:AD5" si="7">SUM(AE8:AE1031)</f>
        <v>0</v>
      </c>
      <c r="AE3" s="160"/>
      <c r="AF3" s="160"/>
      <c r="AG3" s="161"/>
      <c r="AH3" s="159">
        <f t="shared" ref="AH3:AH5" si="8">SUM(AI8:AI1031)</f>
        <v>0</v>
      </c>
      <c r="AI3" s="160"/>
      <c r="AJ3" s="160"/>
      <c r="AK3" s="161"/>
      <c r="AL3" s="159">
        <f t="shared" ref="AL3:AL5" si="9">SUM(AM8:AM1031)</f>
        <v>0</v>
      </c>
      <c r="AM3" s="160"/>
      <c r="AN3" s="160"/>
      <c r="AO3" s="161"/>
      <c r="AQ3" s="47">
        <f>SUM(B4:AO4)</f>
        <v>0</v>
      </c>
    </row>
    <row r="4" spans="1:43" ht="27" customHeight="1" thickBot="1">
      <c r="A4" s="63" t="s">
        <v>75</v>
      </c>
      <c r="B4" s="159">
        <f t="shared" si="0"/>
        <v>0</v>
      </c>
      <c r="C4" s="160"/>
      <c r="D4" s="160"/>
      <c r="E4" s="161"/>
      <c r="F4" s="159">
        <f t="shared" si="1"/>
        <v>0</v>
      </c>
      <c r="G4" s="160"/>
      <c r="H4" s="160"/>
      <c r="I4" s="161"/>
      <c r="J4" s="159">
        <f t="shared" si="2"/>
        <v>0</v>
      </c>
      <c r="K4" s="160"/>
      <c r="L4" s="160"/>
      <c r="M4" s="161"/>
      <c r="N4" s="159">
        <f t="shared" si="3"/>
        <v>0</v>
      </c>
      <c r="O4" s="160"/>
      <c r="P4" s="160"/>
      <c r="Q4" s="161"/>
      <c r="R4" s="159">
        <f t="shared" si="4"/>
        <v>0</v>
      </c>
      <c r="S4" s="160"/>
      <c r="T4" s="160"/>
      <c r="U4" s="161"/>
      <c r="V4" s="159">
        <f t="shared" si="5"/>
        <v>0</v>
      </c>
      <c r="W4" s="160"/>
      <c r="X4" s="160"/>
      <c r="Y4" s="161"/>
      <c r="Z4" s="159">
        <f t="shared" si="6"/>
        <v>0</v>
      </c>
      <c r="AA4" s="160"/>
      <c r="AB4" s="160"/>
      <c r="AC4" s="161"/>
      <c r="AD4" s="159">
        <f t="shared" si="7"/>
        <v>0</v>
      </c>
      <c r="AE4" s="160"/>
      <c r="AF4" s="160"/>
      <c r="AG4" s="161"/>
      <c r="AH4" s="159">
        <f t="shared" si="8"/>
        <v>0</v>
      </c>
      <c r="AI4" s="160"/>
      <c r="AJ4" s="160"/>
      <c r="AK4" s="161"/>
      <c r="AL4" s="159">
        <f t="shared" si="9"/>
        <v>0</v>
      </c>
      <c r="AM4" s="160"/>
      <c r="AN4" s="160"/>
      <c r="AO4" s="161"/>
      <c r="AQ4" s="46" t="s">
        <v>76</v>
      </c>
    </row>
    <row r="5" spans="1:43" ht="27" customHeight="1" thickBot="1">
      <c r="A5" s="64" t="s">
        <v>77</v>
      </c>
      <c r="B5" s="159">
        <f t="shared" si="0"/>
        <v>0</v>
      </c>
      <c r="C5" s="160"/>
      <c r="D5" s="160"/>
      <c r="E5" s="161"/>
      <c r="F5" s="159">
        <f t="shared" si="1"/>
        <v>0</v>
      </c>
      <c r="G5" s="160"/>
      <c r="H5" s="160"/>
      <c r="I5" s="161"/>
      <c r="J5" s="159">
        <f t="shared" si="2"/>
        <v>0</v>
      </c>
      <c r="K5" s="160"/>
      <c r="L5" s="160"/>
      <c r="M5" s="161"/>
      <c r="N5" s="159">
        <f t="shared" si="3"/>
        <v>0</v>
      </c>
      <c r="O5" s="160"/>
      <c r="P5" s="160"/>
      <c r="Q5" s="161"/>
      <c r="R5" s="159">
        <f t="shared" si="4"/>
        <v>0</v>
      </c>
      <c r="S5" s="160"/>
      <c r="T5" s="160"/>
      <c r="U5" s="161"/>
      <c r="V5" s="159">
        <f t="shared" si="5"/>
        <v>0</v>
      </c>
      <c r="W5" s="160"/>
      <c r="X5" s="160"/>
      <c r="Y5" s="161"/>
      <c r="Z5" s="159">
        <f t="shared" si="6"/>
        <v>0</v>
      </c>
      <c r="AA5" s="160"/>
      <c r="AB5" s="160"/>
      <c r="AC5" s="161"/>
      <c r="AD5" s="159">
        <f t="shared" si="7"/>
        <v>0</v>
      </c>
      <c r="AE5" s="160"/>
      <c r="AF5" s="160"/>
      <c r="AG5" s="161"/>
      <c r="AH5" s="159">
        <f t="shared" si="8"/>
        <v>0</v>
      </c>
      <c r="AI5" s="160"/>
      <c r="AJ5" s="160"/>
      <c r="AK5" s="161"/>
      <c r="AL5" s="159">
        <f t="shared" si="9"/>
        <v>0</v>
      </c>
      <c r="AM5" s="160"/>
      <c r="AN5" s="160"/>
      <c r="AO5" s="161"/>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9"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0"/>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0"/>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0"/>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0"/>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0"/>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0"/>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0"/>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0"/>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1"/>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9"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0"/>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0"/>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0"/>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0"/>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0"/>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0"/>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0"/>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0"/>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1"/>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2"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2"/>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2"/>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2"/>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2"/>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2"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2"/>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2"/>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2"/>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2021-11-10T12:23:13Z</dcterms:modified>
</cp:coreProperties>
</file>